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_Ortopedija_12691/PD/"/>
    </mc:Choice>
  </mc:AlternateContent>
  <xr:revisionPtr revIDLastSave="0" documentId="8_{A472C475-E992-4A84-80C2-B1BB820C2E7F}" xr6:coauthVersionLast="47" xr6:coauthVersionMax="47" xr10:uidLastSave="{00000000-0000-0000-0000-000000000000}"/>
  <bookViews>
    <workbookView xWindow="28680" yWindow="-120" windowWidth="29040" windowHeight="15720" xr2:uid="{E6B954AC-FEB6-4E4B-8676-F010130FF16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1" l="1"/>
  <c r="M44" i="1"/>
  <c r="O44" i="1" s="1"/>
  <c r="J44" i="1"/>
  <c r="K44" i="1" s="1"/>
  <c r="J43" i="1"/>
  <c r="K43" i="1" s="1"/>
  <c r="J42" i="1"/>
  <c r="K42" i="1" s="1"/>
  <c r="J41" i="1"/>
  <c r="K41" i="1" s="1"/>
  <c r="J40" i="1"/>
  <c r="K40" i="1" s="1"/>
  <c r="J39" i="1"/>
  <c r="K39" i="1" s="1"/>
  <c r="J38" i="1"/>
  <c r="K38" i="1" s="1"/>
  <c r="J37" i="1"/>
  <c r="K37" i="1" s="1"/>
  <c r="J36" i="1"/>
  <c r="K36" i="1" s="1"/>
  <c r="J35" i="1"/>
  <c r="K35" i="1" s="1"/>
  <c r="J34" i="1"/>
  <c r="K34" i="1" s="1"/>
  <c r="O33" i="1"/>
  <c r="M33" i="1"/>
  <c r="J33" i="1"/>
  <c r="K33" i="1" s="1"/>
  <c r="M32" i="1"/>
  <c r="O32" i="1" s="1"/>
  <c r="J32" i="1"/>
  <c r="K32" i="1" s="1"/>
  <c r="M31" i="1"/>
  <c r="O31" i="1" s="1"/>
  <c r="J31" i="1"/>
  <c r="K31" i="1" s="1"/>
  <c r="M30" i="1"/>
  <c r="O30" i="1" s="1"/>
  <c r="J30" i="1"/>
  <c r="G28" i="1"/>
  <c r="M28" i="1" s="1"/>
  <c r="O28" i="1" s="1"/>
  <c r="M27" i="1"/>
  <c r="O27" i="1" s="1"/>
  <c r="J27" i="1"/>
  <c r="K27" i="1" s="1"/>
  <c r="J26" i="1"/>
  <c r="K26" i="1" s="1"/>
  <c r="M25" i="1"/>
  <c r="O25" i="1" s="1"/>
  <c r="J25" i="1"/>
  <c r="K25" i="1" s="1"/>
  <c r="M24" i="1"/>
  <c r="O24" i="1" s="1"/>
  <c r="J24" i="1"/>
  <c r="K24" i="1" s="1"/>
  <c r="M23" i="1"/>
  <c r="O23" i="1" s="1"/>
  <c r="J23" i="1"/>
  <c r="K23" i="1" s="1"/>
  <c r="M22" i="1"/>
  <c r="O22" i="1" s="1"/>
  <c r="J22" i="1"/>
  <c r="K22" i="1" s="1"/>
  <c r="M21" i="1"/>
  <c r="O21" i="1" s="1"/>
  <c r="J21" i="1"/>
  <c r="K21" i="1" s="1"/>
  <c r="M20" i="1"/>
  <c r="O20" i="1" s="1"/>
  <c r="J20" i="1"/>
  <c r="K20" i="1" s="1"/>
  <c r="M19" i="1"/>
  <c r="O19" i="1" s="1"/>
  <c r="J19" i="1"/>
  <c r="K19" i="1" s="1"/>
  <c r="M18" i="1"/>
  <c r="O18" i="1" s="1"/>
  <c r="J18" i="1"/>
  <c r="K18" i="1" s="1"/>
  <c r="M17" i="1"/>
  <c r="O17" i="1" s="1"/>
  <c r="J17" i="1"/>
  <c r="K17" i="1" s="1"/>
  <c r="M16" i="1"/>
  <c r="O16" i="1" s="1"/>
  <c r="J16" i="1"/>
  <c r="K16" i="1" s="1"/>
  <c r="M15" i="1"/>
  <c r="O15" i="1" s="1"/>
  <c r="J15" i="1"/>
  <c r="G13" i="1"/>
  <c r="M12" i="1"/>
  <c r="O12" i="1" s="1"/>
  <c r="J12" i="1"/>
  <c r="K12" i="1" s="1"/>
  <c r="M11" i="1"/>
  <c r="O11" i="1" s="1"/>
  <c r="J11" i="1"/>
  <c r="K11" i="1" s="1"/>
  <c r="M10" i="1"/>
  <c r="O10" i="1" s="1"/>
  <c r="J10" i="1"/>
  <c r="K10" i="1" s="1"/>
  <c r="M9" i="1"/>
  <c r="O9" i="1" s="1"/>
  <c r="J9" i="1"/>
  <c r="J45" i="1" l="1"/>
  <c r="K30" i="1"/>
  <c r="K45" i="1" s="1"/>
  <c r="J28" i="1"/>
  <c r="G46" i="1"/>
  <c r="J13" i="1"/>
  <c r="K9" i="1"/>
  <c r="K13" i="1" s="1"/>
  <c r="K15" i="1"/>
  <c r="K28" i="1" s="1"/>
  <c r="J46" i="1" l="1"/>
  <c r="K46" i="1"/>
</calcChain>
</file>

<file path=xl/sharedStrings.xml><?xml version="1.0" encoding="utf-8"?>
<sst xmlns="http://schemas.openxmlformats.org/spreadsheetml/2006/main" count="162" uniqueCount="116">
  <si>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</si>
  <si>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</si>
  <si>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</si>
  <si>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</si>
  <si>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</si>
  <si>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</si>
  <si>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</si>
  <si>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</si>
  <si>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</si>
  <si>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</si>
  <si>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</si>
  <si>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Preliminarus kiekis 36 mėn. </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</si>
  <si>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</si>
  <si>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</si>
  <si>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</si>
  <si>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</si>
  <si>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</si>
  <si>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</si>
  <si>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</si>
  <si>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</si>
  <si>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</si>
  <si>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</si>
  <si>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</si>
  <si>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Implantai, įdubusios krūtinės deformacijoms gydyti:</t>
  </si>
  <si>
    <t>1.1</t>
  </si>
  <si>
    <t>Fiksacinė plokštelė</t>
  </si>
  <si>
    <t>Skirta įdubusios krūtinės ląstos korekcijoms.Vienkartinio naudojimo. Metalinė. Tiesi, abu galai suapvalinti.
Plokštelė iš abiejų pusių, per visą ilgį, su pusapvalėmis įkirtomis, atraumatiniu kraštu (t.y. kraštas lygus), abiejuose galuose po vieną 5±0,5 mm kiaurymę stabilizatoriui fiksuoti užrakinamu sraigtu ir plokštelei įvesti/ištraukti. Plokštelės abiejuose galuose fiksuojama dešinės/kairės pusių (L2x4x8)±0,5 mm dydžio stabilizatoriu ir sraigtu, užrakinančiu stabilizatorių plokštelėje. Fiksacinės plokštelės ilgis pasirenkamas iš ne mažiau, kaip 13 skirtingų ilgių: 178±3 mm, 203±3 mm, 229±3 mm, 254±3 mm, 279±3 mm, 305±3mm, 330±3 mm, 356±3 mm, 381±3 mm, 406±3 mm, 432±3 mm, 458±3  mm, 483±3 mm.Fiksacinės plokštelės šablonas. Ilgis pasirenkamas iš ne mažiau, kaip 11 skirtingų ilgių: 178±3 mm, 203±3 mm, 229±3 mm, 254±3 mm, 279±3 mm, 305±3mm, 330±3 mm, 356±3 mm, 381±3 mm, 406±3 mm, 432±3 mm.</t>
  </si>
  <si>
    <t>vnt.</t>
  </si>
  <si>
    <t>1.2</t>
  </si>
  <si>
    <t xml:space="preserve">Stabilizatorius </t>
  </si>
  <si>
    <t xml:space="preserve"> Dešinės/kairės pusių (L2x4x8)±0,5 mm, po dvi kiaurymes iš abiejų pusių (viso 4 kiaurymės), kuriose stabilizatorius fiksuojamas prie plokštelės fiksaciniu užrakinamu sraigtu.                    </t>
  </si>
  <si>
    <t>1.3</t>
  </si>
  <si>
    <t>Užrakinamas sraigtas stabilizatoriui fiksuoti.</t>
  </si>
  <si>
    <t>1.4</t>
  </si>
  <si>
    <t>Fiksacinės plokštelės šablonas</t>
  </si>
  <si>
    <t>Ilgis pasirenkamas iš ne mažiau, kaip 11 skirtingų ilgių: 178±3 mm, 203±3 mm, 229±3 mm, 254±3 mm, 279±3 mm, 305±3mm, 330±3 mm, 356±3 mm, 381±3 mm, 406±3 mm, 432±3 mm.</t>
  </si>
  <si>
    <t xml:space="preserve">Universali stuburo fiksatorių sistema </t>
  </si>
  <si>
    <t>1.	Universali stuburo fiksacijos sistema įgalinanti atlikti užpakalinę transpedikulinę  nuo krūtininės stuburo dalies iki kryžkaulio naudojant 5.5 ir 6.0 mm strypus. Galimybė pratęsti fiksacijas į dubenį;
2.	Skirta degeneracinių stuburo ligų, stuburo deformacijų, lūžių, potrauminių stuburo slankstelių dislokacijų bei spinalinių navikų gydymui;
3.	Visos chirurginės operacijos yra atliekamos su to pačio gamintojo  pagamintomis ir tarpusavyje derančiomis sistemomis, siekiant užtikrinti optimalų, saugų implantų bei chirurginės technikos pasirinkimą;
4.	Implantai turi prie implanto pritvirtintą specialią nulaužiamą (arba nuimamą lygiaverčiu būdu) etiketę, skirtą implantų sekimui. Etiketėje nurodomas implanto kodas, partijos numeris, implanto dydis ir skenuojamasis barkodas;
5.	Fiksatoriai skirti tiek vaikams, tiek suaugusiems.</t>
  </si>
  <si>
    <t>2.1</t>
  </si>
  <si>
    <t>Monoaksialinis sraigtas (titanas)</t>
  </si>
  <si>
    <t>1.	Sraigtų diametras pasirenkamas nuo ≤ 4,5 mm iki ≥ 7,5 mm, kas ≤ 1 mm;
2.	Sraigtų ilgis pasirenkamas nuo ≤ 25 mm iki ≥ 60 mm, kas ≤ 5 mm.</t>
  </si>
  <si>
    <t>2.2</t>
  </si>
  <si>
    <t>Poliaksialinis sraigtas (kobaltas chromas)</t>
  </si>
  <si>
    <t>1.	Sraigtų diametras pasirenkamas nuo ≤ 4,5 mm iki ≥ 7,5 mm, kas ≤ 1 mm; 
2.	Sraigtų ilgis pasirenkamas nuo ≤ 25 mm iki ≥ 65 mm, kas ≤ 5 mm.</t>
  </si>
  <si>
    <t>2.3</t>
  </si>
  <si>
    <t>Poliaksialiniai sraigtai su nulaužiama paaukštinta galvute (kobaltas chromas)</t>
  </si>
  <si>
    <t>1.	Sraigtų diametras pasirenkamas nuo ≤ 4,5 mm iki ≥ 7,5 mm, kas ≤ 1 mm;
2.	Sraigtų ilgis pasirenkamas nuo ≤ 25 mm iki ≥ 55 mm, kas ≤ 5 mm.</t>
  </si>
  <si>
    <t>2.4</t>
  </si>
  <si>
    <t>Klubakaulio fiksacijai skirtas sraigtas (titanas)</t>
  </si>
  <si>
    <t>1.	Sraigtų diametras pasirenkamas nuo ≤ 5,5 mm iki ≥ 8,5 mm, kas ≤ 1 mm;
2.	Sraigtų ilgis pasirenkamas nuo ≤ 65 mm iki ≥ 80 mm, kas ≤ 15 mm.</t>
  </si>
  <si>
    <t>2.5</t>
  </si>
  <si>
    <t>Strypas (titanas)</t>
  </si>
  <si>
    <t>Strypų ilgis 500±20 mm</t>
  </si>
  <si>
    <t>2.6</t>
  </si>
  <si>
    <t>Strypas (kobalto chromo molibdeno)</t>
  </si>
  <si>
    <t>2.7</t>
  </si>
  <si>
    <t>Lateralinis konektorius su tvirtinančiomis detalėmis (titanas)</t>
  </si>
  <si>
    <t>1.	Šoninio tipo lateraliniai sujungėjai skirti fiksacijos pratęsimui į klubakaulį;
2.	Dydžiai spalviškai koduoti pagal panaudoto strypo diametrą.</t>
  </si>
  <si>
    <t>2.8</t>
  </si>
  <si>
    <t>Kabliukas (titanas)</t>
  </si>
  <si>
    <t>1.	Anatominio dizaino atitinkančio užpakalinius stuburo elementus;
2.	Dydžiai spalviškai koduoti.</t>
  </si>
  <si>
    <t>2.9</t>
  </si>
  <si>
    <t>Reguliuojamo ilgio skersinis tvirtinimo elementas (su tvirtinimo detalėmis)(titanas)</t>
  </si>
  <si>
    <t>Reguliuojamo ilgio skersinis tvirtinimo elementas (su tvirtinimo detalėmis) tinkamas strypų tvirtinimui, esant atstumui tarp strypų nuo ≤ 30 mm iki ≥ 65 mm.</t>
  </si>
  <si>
    <t>2.10</t>
  </si>
  <si>
    <t>Uždaro tipo lateraliniai sujungėjai (titanas)</t>
  </si>
  <si>
    <t>1.	Uždaro tipo lateraliniai sujungėjai skirti fiksacijos pratęsimui į klubakaulį;
2.	Dydžiai spalviškai koduoti pagal panaudoto strypo diametrą.</t>
  </si>
  <si>
    <t>2.11</t>
  </si>
  <si>
    <t>Strypų jungtys</t>
  </si>
  <si>
    <t>1.	Detalės skirtos vienodų ir skirtingų diametrų strypų sujungimui vienoje fiksacijoje;
2.	Pasirenkama iš ne mažiau 4 sujungimo būdų:
a)	Uždaro tipo šonas su šonu;
b)	Galas su galu;
c)	Atviro tipo šonas su uždaro tipo šonu;
d)	Sagitalinis sujungimas.</t>
  </si>
  <si>
    <t>2.12</t>
  </si>
  <si>
    <t>Redukcinės veržlės (titanas)</t>
  </si>
  <si>
    <t xml:space="preserve">Veržlės tinkančios redukciniams sraigtams užfiksuoti. </t>
  </si>
  <si>
    <t>2.13</t>
  </si>
  <si>
    <t>Veržlė strypo tvirtinimui (titanas)</t>
  </si>
  <si>
    <t xml:space="preserve">Universalios veržlės tinkančios poliaksialiniams ir monoaksialiniams sraigtams užfiksuoti. </t>
  </si>
  <si>
    <t>Kaniuliuotų mažo, vidutinio ir didelio diametro sraigtų sistema</t>
  </si>
  <si>
    <t>Vieninga sraigtų sistema, vienijama bendros instrumentų ir implantų platformos, leidžianti atlikti žastikaulio, dilbio kaulų, šlaunikaulio, blauzdikaulio metaepifizarinių lūžių bei smulkiųjų plaštakos, riešo, čiurnos, pėdos kaulų osteosintezę. Pagaminta iš titano arba titano lydinio. Vieneto kaina skaičiuojama pagal tokią sistemos sudėtį : 1 sraigtas ir 1 poveržlė.</t>
  </si>
  <si>
    <t>3.1</t>
  </si>
  <si>
    <t>Sraigtas</t>
  </si>
  <si>
    <t>2,0-2,7 mm diametro sraigtai. Savisriegiai (įsriegiant ir išsriegiant), savigręžiai, turi būti galimybė pasirinkti dalinio arba pilno sriegio, ilgis imtinai nuo 10 mm iki 40 mm, kas 1-2 mm.</t>
  </si>
  <si>
    <t>3.2</t>
  </si>
  <si>
    <t>3,5-4,0 mm diametro sraigtai. Savisriegiai (įsriegiant ir išsriegiant), savigręžiai, turi būti galimybė pasirinkti dalinio arba pilno sriegio, ilgis imtinai nuo 10 mm iki 48 mm, kas 1-2 mm.</t>
  </si>
  <si>
    <t>3.3</t>
  </si>
  <si>
    <t>3,5-4,0 mm diametro sraigtai. Savisriegiai (įsriegiant ir išsriegiant), savigręžiai, turi būti galimybė pasirinkti dalinio arba pilno sriegio, sraigto ilgis imtinai nuo 50 mm iki 70 mm, kas 1-5 mm.</t>
  </si>
  <si>
    <t>3.4</t>
  </si>
  <si>
    <t>4,5-5,0 mm diametro sraigtai. Savisriegiai (įsriegiant ir išsriegiant), savigręžiai, dalinio sriegio (1/3 sraigto ilgio), sraigto ilgis imtinai nuo 20 mm iki 48 mm, kas 1-2 mm.</t>
  </si>
  <si>
    <t>3.5</t>
  </si>
  <si>
    <t>4,5-5,0 mm diametro sraigtai. Savisriegiai (įsriegiant ir išsriegiant), savigręžiai, dalinio sriegio (1/3 sraigto ilgio), sraigto ilgis imtinai nuo 50 mm iki 72 mm, kas 1-5 mm.</t>
  </si>
  <si>
    <t>3.6</t>
  </si>
  <si>
    <t>4,5-5,0 mm diametro sraigtai. Savisriegiai (įsriegiant ir išsriegiant), savigręžiai, pilno sriegio, sraigto ilgis imtinai nuo 20 mm iki 48 mm, kas 1-2 mm.</t>
  </si>
  <si>
    <t>3.7</t>
  </si>
  <si>
    <t>4,5-5,0 mm diametro sraigtai. Savisriegiai (įsriegiant ir išsriegiant), savigręžiai, pilno sriegio, sraigto ilgis imtinai nuo 50 mm iki 72 mm, kas 1-5 mm.</t>
  </si>
  <si>
    <t>3.8</t>
  </si>
  <si>
    <t>Poveržlės</t>
  </si>
  <si>
    <t>Titaninės, tinkamos naudoti su 2,0-2,7 mm, 3,5-4,0 mm ir 4,5-5,0 mm diametro kompresiniais sraigtais</t>
  </si>
  <si>
    <t>3.9</t>
  </si>
  <si>
    <t>Kiršnerio viela</t>
  </si>
  <si>
    <t>Su sriegiu, tinkama naudoti su 2,0-2,7 mm, 3,5-4,0 mm ir 4,5-5,0 mm diametro kompresiniais sraigtais.</t>
  </si>
  <si>
    <t>3.10</t>
  </si>
  <si>
    <t>6,0-6,5 mm diametro, savisriegiai (įsriegiant ir išsriegiant), savigręžiai, sriegio ilgis 15-20 mm, sraigto ilgis imtinai nuo 30 mm iki 130 mm, kas 1-5 mm</t>
  </si>
  <si>
    <t>3.11</t>
  </si>
  <si>
    <t>6,0-6,5 mm diametro sraigtai, savisriegiai (įsriegiant ir išsriegiant), savigręžiai, sriegio ilgis 30-40 mm, sraigto ilgis imtinai nuo 45 mm iki 130 mm, kas 1-5 mm.</t>
  </si>
  <si>
    <t>3.12</t>
  </si>
  <si>
    <t>7,0-7,3 mm diametro sraigtai, savisriegiai (įsriegiant ir išsriegiant), savigręžiai, sriegio ilgis 15-20 mm, sraigto ilgis imtinai nuo 30 mm iki 130 mm, kas 1-5 mm.</t>
  </si>
  <si>
    <t>3.13</t>
  </si>
  <si>
    <t>7,0-7,3 mm diametro sraigtai, savisriegiai (įsriegiant ir išsriegiant), savigręžiai, sriegio ilgis 30-40 mm, sraigto ilgis imtinai nuo 45 mm iki 130 mm, kas 1-5 mm.</t>
  </si>
  <si>
    <t>3.14</t>
  </si>
  <si>
    <t>Titaninės, tinkamos naudoti su 6,0-6,5 mm ir 7,0-7,3 mm diametro kompresiniais sraigtais</t>
  </si>
  <si>
    <t>3.15</t>
  </si>
  <si>
    <t>Su sriegiu, tinkama naudoti su 6,0-6,5 mm ir 7,0-7,3 mm diametro kompresiniais sraigtais.</t>
  </si>
  <si>
    <t>Bendra pasiūlymo kaina 1 p.d.:</t>
  </si>
  <si>
    <t>Bendra pasiūlymo kaina 2 p.d.:</t>
  </si>
  <si>
    <t>Bendra pasiūlymo kaina 3 p.d.:</t>
  </si>
  <si>
    <t>Viso :</t>
  </si>
  <si>
    <t>Priemonės ortopedijai-traumatologijai (12691)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</si>
</sst>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 _€"/>
    <numFmt numFmtId="166" formatCode="#,##0.000"/>
  </numFmts>
  <fonts count="11"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sz val="11"/>
      <name val="Times New Roman"/>
      <family val="1"/>
      <charset val="186"/>
    </font>
    <font>
      <b/>
      <sz val="11"/>
      <color theme="1"/>
      <name val="Times New Roman"/>
      <family val="1"/>
      <charset val="186"/>
    </font>
    <font>
      <b/>
      <sz val="11"/>
      <color rgb="FF000000"/>
      <name val="Times New Roman"/>
      <family val="1"/>
      <charset val="186"/>
    </font>
    <font>
      <sz val="10"/>
      <name val="Arial"/>
      <family val="2"/>
      <charset val="186"/>
    </font>
    <font>
      <b/>
      <sz val="14"/>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rgb="FF000000"/>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9">
    <xf numFmtId="0" fontId="0" fillId="0" borderId="0"/>
    <xf numFmtId="0" fontId="2" fillId="2" borderId="0" applyNumberFormat="0" applyBorder="0" applyAlignment="0" applyProtection="0"/>
    <xf numFmtId="0" fontId="1" fillId="0" borderId="0"/>
    <xf numFmtId="0" fontId="1" fillId="0" borderId="0"/>
    <xf numFmtId="0" fontId="9" fillId="0" borderId="0"/>
    <xf numFmtId="0" fontId="1" fillId="0" borderId="0"/>
    <xf numFmtId="0" fontId="1" fillId="0" borderId="0"/>
    <xf numFmtId="164" fontId="1" fillId="0" borderId="0" applyFont="0" applyFill="0" applyBorder="0" applyAlignment="0" applyProtection="0"/>
    <xf numFmtId="0" fontId="1" fillId="0" borderId="0"/>
  </cellStyleXfs>
  <cellXfs count="126">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5" fillId="0" borderId="0" xfId="2" applyFont="1"/>
    <xf numFmtId="0" fontId="5" fillId="0" borderId="0" xfId="2" applyFont="1" applyAlignment="1">
      <alignment horizontal="center"/>
    </xf>
    <xf numFmtId="0" fontId="7" fillId="0" borderId="0" xfId="2" applyFont="1"/>
    <xf numFmtId="0" fontId="3" fillId="0" borderId="8" xfId="3" applyFont="1" applyBorder="1" applyAlignment="1">
      <alignment horizontal="center" vertical="center" wrapText="1"/>
    </xf>
    <xf numFmtId="0" fontId="3" fillId="0" borderId="9" xfId="3" applyFont="1" applyBorder="1" applyAlignment="1">
      <alignment horizontal="center" vertical="center" wrapText="1"/>
    </xf>
    <xf numFmtId="2" fontId="3" fillId="0" borderId="9" xfId="3" applyNumberFormat="1" applyFont="1" applyBorder="1" applyAlignment="1">
      <alignment horizontal="center" vertical="center" wrapText="1"/>
    </xf>
    <xf numFmtId="0" fontId="3" fillId="0" borderId="9" xfId="1" applyFont="1" applyFill="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10" xfId="1" applyFont="1" applyFill="1" applyBorder="1" applyAlignment="1" applyProtection="1">
      <alignment horizontal="center" vertical="center" wrapText="1"/>
      <protection locked="0"/>
    </xf>
    <xf numFmtId="0" fontId="3" fillId="0" borderId="11" xfId="1" applyFont="1" applyFill="1" applyBorder="1" applyAlignment="1" applyProtection="1">
      <alignment horizontal="center" vertical="center" wrapText="1"/>
      <protection locked="0"/>
    </xf>
    <xf numFmtId="0" fontId="3" fillId="0" borderId="12" xfId="1" applyFont="1" applyFill="1" applyBorder="1" applyAlignment="1" applyProtection="1">
      <alignment horizontal="center" vertical="center" wrapText="1"/>
      <protection locked="0"/>
    </xf>
    <xf numFmtId="0" fontId="3" fillId="0" borderId="12" xfId="2" applyFont="1" applyBorder="1" applyAlignment="1" applyProtection="1">
      <alignment horizontal="center" vertical="center" wrapText="1"/>
      <protection locked="0"/>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3" fillId="0" borderId="4" xfId="3" applyFont="1" applyBorder="1" applyAlignment="1">
      <alignment horizontal="center" vertical="center" wrapText="1"/>
    </xf>
    <xf numFmtId="0" fontId="3" fillId="0" borderId="11" xfId="3" applyFont="1" applyBorder="1" applyAlignment="1">
      <alignment horizontal="center" vertical="center" wrapText="1"/>
    </xf>
    <xf numFmtId="0" fontId="3" fillId="0" borderId="1" xfId="3" applyFont="1" applyBorder="1" applyAlignment="1">
      <alignment horizontal="center" vertical="center" wrapText="1"/>
    </xf>
    <xf numFmtId="0" fontId="8" fillId="3" borderId="14" xfId="0" applyFont="1" applyFill="1" applyBorder="1" applyAlignment="1">
      <alignment vertical="top" wrapText="1"/>
    </xf>
    <xf numFmtId="0" fontId="3" fillId="0" borderId="12" xfId="3" applyFont="1" applyBorder="1" applyAlignment="1">
      <alignment horizontal="center" vertical="center" wrapText="1"/>
    </xf>
    <xf numFmtId="2" fontId="3" fillId="0" borderId="12" xfId="3" applyNumberFormat="1" applyFont="1" applyBorder="1" applyAlignment="1">
      <alignment horizontal="center" vertical="center" wrapText="1"/>
    </xf>
    <xf numFmtId="0" fontId="3" fillId="0" borderId="13" xfId="1" applyFont="1" applyFill="1" applyBorder="1" applyAlignment="1" applyProtection="1">
      <alignment horizontal="center" vertical="center" wrapText="1"/>
      <protection locked="0"/>
    </xf>
    <xf numFmtId="0" fontId="5" fillId="0" borderId="15" xfId="2" applyFont="1" applyBorder="1" applyAlignment="1">
      <alignment horizontal="center" vertical="top"/>
    </xf>
    <xf numFmtId="0" fontId="5" fillId="3" borderId="3" xfId="0" applyFont="1" applyFill="1" applyBorder="1" applyAlignment="1">
      <alignment vertical="top"/>
    </xf>
    <xf numFmtId="2" fontId="6" fillId="0" borderId="14" xfId="3" applyNumberFormat="1" applyFont="1" applyBorder="1" applyAlignment="1">
      <alignment horizontal="left" vertical="top" wrapText="1"/>
    </xf>
    <xf numFmtId="2" fontId="6" fillId="0" borderId="14" xfId="3" applyNumberFormat="1" applyFont="1" applyBorder="1" applyAlignment="1">
      <alignment horizontal="left" vertical="top"/>
    </xf>
    <xf numFmtId="0" fontId="6" fillId="4" borderId="14" xfId="0" applyFont="1" applyFill="1" applyBorder="1" applyAlignment="1">
      <alignment vertical="top" wrapText="1"/>
    </xf>
    <xf numFmtId="2" fontId="6" fillId="0" borderId="14" xfId="3" applyNumberFormat="1" applyFont="1" applyBorder="1" applyAlignment="1">
      <alignment horizontal="center" vertical="center" wrapText="1"/>
    </xf>
    <xf numFmtId="1" fontId="6" fillId="0" borderId="14" xfId="3" applyNumberFormat="1" applyFont="1" applyBorder="1" applyAlignment="1">
      <alignment horizontal="center" vertical="center" wrapText="1"/>
    </xf>
    <xf numFmtId="4" fontId="6" fillId="0" borderId="14" xfId="3" applyNumberFormat="1" applyFont="1" applyBorder="1" applyAlignment="1">
      <alignment horizontal="center" vertical="center" wrapText="1"/>
    </xf>
    <xf numFmtId="165" fontId="6" fillId="0" borderId="14" xfId="3" applyNumberFormat="1" applyFont="1" applyBorder="1" applyAlignment="1">
      <alignment horizontal="center" vertical="center" wrapText="1"/>
    </xf>
    <xf numFmtId="2" fontId="6" fillId="0" borderId="16" xfId="3" applyNumberFormat="1" applyFont="1" applyBorder="1" applyAlignment="1">
      <alignment horizontal="center" vertical="center"/>
    </xf>
    <xf numFmtId="2" fontId="6" fillId="0" borderId="15" xfId="3" applyNumberFormat="1" applyFont="1" applyBorder="1" applyAlignment="1">
      <alignment horizontal="center" vertical="center"/>
    </xf>
    <xf numFmtId="2" fontId="6" fillId="0" borderId="14" xfId="3" applyNumberFormat="1" applyFont="1" applyBorder="1" applyAlignment="1">
      <alignment horizontal="center" vertical="center"/>
    </xf>
    <xf numFmtId="1" fontId="6" fillId="0" borderId="14" xfId="3" applyNumberFormat="1" applyFont="1" applyBorder="1" applyAlignment="1">
      <alignment horizontal="left" vertical="top" wrapText="1"/>
    </xf>
    <xf numFmtId="1" fontId="6" fillId="0" borderId="16" xfId="3" applyNumberFormat="1" applyFont="1" applyBorder="1" applyAlignment="1">
      <alignment horizontal="left" vertical="top" wrapText="1"/>
    </xf>
    <xf numFmtId="2" fontId="6" fillId="0" borderId="4" xfId="3" applyNumberFormat="1" applyFont="1" applyBorder="1" applyAlignment="1">
      <alignment horizontal="center" vertical="top"/>
    </xf>
    <xf numFmtId="0" fontId="5" fillId="0" borderId="0" xfId="2" applyFont="1" applyAlignment="1">
      <alignment vertical="top"/>
    </xf>
    <xf numFmtId="0" fontId="5" fillId="0" borderId="14" xfId="2" applyFont="1" applyBorder="1" applyAlignment="1">
      <alignment horizontal="center" vertical="top"/>
    </xf>
    <xf numFmtId="0" fontId="6" fillId="3" borderId="14" xfId="0" applyFont="1" applyFill="1" applyBorder="1" applyAlignment="1">
      <alignment horizontal="left" vertical="top" wrapText="1"/>
    </xf>
    <xf numFmtId="0" fontId="6" fillId="3" borderId="14" xfId="0" applyFont="1" applyFill="1" applyBorder="1" applyAlignment="1">
      <alignment vertical="top" wrapText="1"/>
    </xf>
    <xf numFmtId="0" fontId="5" fillId="3" borderId="14" xfId="0" applyFont="1" applyFill="1" applyBorder="1" applyAlignment="1">
      <alignment horizontal="left" vertical="top" wrapText="1"/>
    </xf>
    <xf numFmtId="0" fontId="7" fillId="3" borderId="2" xfId="0" applyFont="1" applyFill="1" applyBorder="1" applyAlignment="1">
      <alignment horizontal="right" vertical="top" wrapText="1"/>
    </xf>
    <xf numFmtId="1" fontId="3" fillId="0" borderId="14" xfId="3" applyNumberFormat="1" applyFont="1" applyBorder="1" applyAlignment="1">
      <alignment horizontal="center" vertical="center" wrapText="1"/>
    </xf>
    <xf numFmtId="4" fontId="3" fillId="0" borderId="14" xfId="3" applyNumberFormat="1" applyFont="1" applyBorder="1" applyAlignment="1">
      <alignment horizontal="center" vertical="center" wrapText="1"/>
    </xf>
    <xf numFmtId="165" fontId="3" fillId="0" borderId="14" xfId="3" applyNumberFormat="1" applyFont="1" applyBorder="1" applyAlignment="1">
      <alignment horizontal="center" vertical="center" wrapText="1"/>
    </xf>
    <xf numFmtId="2" fontId="3" fillId="0" borderId="16" xfId="3" applyNumberFormat="1" applyFont="1" applyBorder="1" applyAlignment="1">
      <alignment horizontal="center" vertical="center"/>
    </xf>
    <xf numFmtId="4" fontId="6" fillId="3" borderId="2" xfId="4" applyNumberFormat="1" applyFont="1" applyFill="1" applyBorder="1" applyAlignment="1">
      <alignment vertical="top" wrapText="1"/>
    </xf>
    <xf numFmtId="4" fontId="6" fillId="3" borderId="14" xfId="5" applyNumberFormat="1" applyFont="1" applyFill="1" applyBorder="1" applyAlignment="1">
      <alignment horizontal="left" vertical="top" wrapText="1"/>
    </xf>
    <xf numFmtId="4" fontId="6" fillId="0" borderId="14" xfId="1" applyNumberFormat="1" applyFont="1" applyFill="1" applyBorder="1" applyAlignment="1">
      <alignment horizontal="center" vertical="center"/>
    </xf>
    <xf numFmtId="1" fontId="6" fillId="0" borderId="14" xfId="3" applyNumberFormat="1" applyFont="1" applyBorder="1" applyAlignment="1">
      <alignment horizontal="left" vertical="top"/>
    </xf>
    <xf numFmtId="1" fontId="6" fillId="0" borderId="16" xfId="3" applyNumberFormat="1" applyFont="1" applyBorder="1" applyAlignment="1">
      <alignment horizontal="left" vertical="top"/>
    </xf>
    <xf numFmtId="0" fontId="6" fillId="0" borderId="14" xfId="3" applyFont="1" applyBorder="1" applyAlignment="1">
      <alignment horizontal="left" vertical="top" wrapText="1"/>
    </xf>
    <xf numFmtId="1" fontId="6" fillId="0" borderId="14" xfId="3" applyNumberFormat="1" applyFont="1" applyBorder="1" applyAlignment="1">
      <alignment horizontal="center" vertical="center"/>
    </xf>
    <xf numFmtId="4" fontId="6" fillId="0" borderId="14" xfId="3" applyNumberFormat="1" applyFont="1" applyBorder="1" applyAlignment="1">
      <alignment horizontal="center" vertical="center"/>
    </xf>
    <xf numFmtId="0" fontId="5" fillId="0" borderId="0" xfId="0" applyFont="1"/>
    <xf numFmtId="2" fontId="6" fillId="0" borderId="14" xfId="6" applyNumberFormat="1" applyFont="1" applyBorder="1" applyAlignment="1">
      <alignment horizontal="left" vertical="top"/>
    </xf>
    <xf numFmtId="2" fontId="6" fillId="0" borderId="14" xfId="6" applyNumberFormat="1" applyFont="1" applyBorder="1" applyAlignment="1">
      <alignment horizontal="left" vertical="top" wrapText="1"/>
    </xf>
    <xf numFmtId="2" fontId="6" fillId="0" borderId="14" xfId="6" applyNumberFormat="1" applyFont="1" applyBorder="1" applyAlignment="1">
      <alignment horizontal="center" vertical="center" wrapText="1"/>
    </xf>
    <xf numFmtId="1" fontId="6" fillId="0" borderId="14" xfId="6" applyNumberFormat="1" applyFont="1" applyBorder="1" applyAlignment="1">
      <alignment horizontal="center" vertical="center" wrapText="1"/>
    </xf>
    <xf numFmtId="4" fontId="6" fillId="0" borderId="14" xfId="6" applyNumberFormat="1" applyFont="1" applyBorder="1" applyAlignment="1">
      <alignment horizontal="center" vertical="center" wrapText="1"/>
    </xf>
    <xf numFmtId="2" fontId="6" fillId="0" borderId="4" xfId="6" applyNumberFormat="1" applyFont="1" applyBorder="1" applyAlignment="1">
      <alignment horizontal="center" vertical="top"/>
    </xf>
    <xf numFmtId="2" fontId="6" fillId="0" borderId="14" xfId="2" applyNumberFormat="1" applyFont="1" applyBorder="1" applyAlignment="1">
      <alignment horizontal="left" vertical="top" wrapText="1"/>
    </xf>
    <xf numFmtId="2" fontId="6" fillId="0" borderId="14" xfId="2" applyNumberFormat="1" applyFont="1" applyBorder="1" applyAlignment="1">
      <alignment horizontal="center" vertical="center" wrapText="1"/>
    </xf>
    <xf numFmtId="1" fontId="6" fillId="0" borderId="14" xfId="2" applyNumberFormat="1" applyFont="1" applyBorder="1" applyAlignment="1">
      <alignment horizontal="center" vertical="center" wrapText="1"/>
    </xf>
    <xf numFmtId="166" fontId="6" fillId="0" borderId="14" xfId="2" applyNumberFormat="1" applyFont="1" applyBorder="1" applyAlignment="1">
      <alignment horizontal="center" vertical="center"/>
    </xf>
    <xf numFmtId="1" fontId="6" fillId="0" borderId="14" xfId="2" applyNumberFormat="1" applyFont="1" applyBorder="1" applyAlignment="1">
      <alignment horizontal="center" vertical="center"/>
    </xf>
    <xf numFmtId="2" fontId="6" fillId="0" borderId="14" xfId="2" applyNumberFormat="1" applyFont="1" applyBorder="1" applyAlignment="1">
      <alignment horizontal="left" vertical="top"/>
    </xf>
    <xf numFmtId="2" fontId="6" fillId="0" borderId="16" xfId="2" applyNumberFormat="1" applyFont="1" applyBorder="1" applyAlignment="1">
      <alignment horizontal="left" vertical="top"/>
    </xf>
    <xf numFmtId="2" fontId="6" fillId="0" borderId="17" xfId="6" applyNumberFormat="1" applyFont="1" applyBorder="1" applyAlignment="1">
      <alignment horizontal="center" vertical="top"/>
    </xf>
    <xf numFmtId="166" fontId="6" fillId="0" borderId="14" xfId="7" applyNumberFormat="1" applyFont="1" applyFill="1" applyBorder="1" applyAlignment="1">
      <alignment horizontal="center" vertical="center" wrapText="1"/>
    </xf>
    <xf numFmtId="1" fontId="6" fillId="0" borderId="14" xfId="2" applyNumberFormat="1" applyFont="1" applyBorder="1" applyAlignment="1">
      <alignment horizontal="left" vertical="top" wrapText="1"/>
    </xf>
    <xf numFmtId="1" fontId="6" fillId="0" borderId="16" xfId="2" applyNumberFormat="1" applyFont="1" applyBorder="1" applyAlignment="1">
      <alignment horizontal="left" vertical="top" wrapText="1"/>
    </xf>
    <xf numFmtId="1" fontId="6" fillId="0" borderId="14" xfId="2" applyNumberFormat="1" applyFont="1" applyBorder="1" applyAlignment="1">
      <alignment horizontal="left" vertical="top"/>
    </xf>
    <xf numFmtId="1" fontId="6" fillId="0" borderId="16" xfId="2" applyNumberFormat="1" applyFont="1" applyBorder="1" applyAlignment="1">
      <alignment horizontal="left" vertical="top"/>
    </xf>
    <xf numFmtId="0" fontId="6" fillId="0" borderId="14" xfId="8" applyFont="1" applyBorder="1" applyAlignment="1">
      <alignment vertical="top" wrapText="1"/>
    </xf>
    <xf numFmtId="0" fontId="6" fillId="0" borderId="14" xfId="8" applyFont="1" applyBorder="1" applyAlignment="1">
      <alignment horizontal="center" vertical="center" wrapText="1"/>
    </xf>
    <xf numFmtId="1" fontId="6" fillId="0" borderId="14" xfId="8" applyNumberFormat="1" applyFont="1" applyBorder="1" applyAlignment="1">
      <alignment horizontal="center" vertical="center" wrapText="1"/>
    </xf>
    <xf numFmtId="2" fontId="6" fillId="0" borderId="14" xfId="8" applyNumberFormat="1" applyFont="1" applyBorder="1" applyAlignment="1">
      <alignment horizontal="center" vertical="center" wrapText="1"/>
    </xf>
    <xf numFmtId="0" fontId="5" fillId="0" borderId="4" xfId="2" applyFont="1" applyBorder="1" applyAlignment="1">
      <alignment horizontal="center"/>
    </xf>
    <xf numFmtId="0" fontId="3" fillId="0" borderId="14" xfId="8" applyFont="1" applyBorder="1" applyAlignment="1">
      <alignment horizontal="right" vertical="top" wrapText="1"/>
    </xf>
    <xf numFmtId="1" fontId="3" fillId="0" borderId="14" xfId="8" applyNumberFormat="1" applyFont="1" applyBorder="1" applyAlignment="1">
      <alignment horizontal="center" vertical="center" wrapText="1"/>
    </xf>
    <xf numFmtId="2" fontId="3" fillId="0" borderId="14" xfId="8" applyNumberFormat="1" applyFont="1" applyBorder="1" applyAlignment="1">
      <alignment horizontal="center" vertical="center" wrapText="1"/>
    </xf>
    <xf numFmtId="4" fontId="3" fillId="3" borderId="14" xfId="5" applyNumberFormat="1" applyFont="1" applyFill="1" applyBorder="1" applyAlignment="1">
      <alignment horizontal="left" vertical="top" wrapText="1"/>
    </xf>
    <xf numFmtId="0" fontId="6" fillId="0" borderId="14" xfId="8" applyFont="1" applyBorder="1" applyAlignment="1">
      <alignment horizontal="left" vertical="top" wrapText="1"/>
    </xf>
    <xf numFmtId="0" fontId="6" fillId="0" borderId="14" xfId="8" applyFont="1" applyBorder="1" applyAlignment="1">
      <alignment horizontal="left" vertical="center" wrapText="1"/>
    </xf>
    <xf numFmtId="0" fontId="5" fillId="0" borderId="18" xfId="2" applyFont="1" applyBorder="1" applyAlignment="1">
      <alignment horizontal="center" vertical="top"/>
    </xf>
    <xf numFmtId="0" fontId="5" fillId="0" borderId="19" xfId="2" applyFont="1" applyBorder="1" applyAlignment="1">
      <alignment horizontal="center" vertical="top"/>
    </xf>
    <xf numFmtId="0" fontId="6" fillId="0" borderId="19" xfId="8" applyFont="1" applyBorder="1" applyAlignment="1">
      <alignment horizontal="left" vertical="center" wrapText="1"/>
    </xf>
    <xf numFmtId="0" fontId="6" fillId="0" borderId="19" xfId="8" applyFont="1" applyBorder="1" applyAlignment="1">
      <alignment vertical="top" wrapText="1"/>
    </xf>
    <xf numFmtId="0" fontId="6" fillId="0" borderId="19" xfId="8" applyFont="1" applyBorder="1" applyAlignment="1">
      <alignment horizontal="center" vertical="center" wrapText="1"/>
    </xf>
    <xf numFmtId="2" fontId="6" fillId="0" borderId="19" xfId="8" applyNumberFormat="1" applyFont="1" applyBorder="1" applyAlignment="1">
      <alignment horizontal="center" vertical="center" wrapText="1"/>
    </xf>
    <xf numFmtId="1" fontId="6" fillId="0" borderId="19" xfId="8" applyNumberFormat="1" applyFont="1" applyBorder="1" applyAlignment="1">
      <alignment horizontal="center" vertical="center" wrapText="1"/>
    </xf>
    <xf numFmtId="4" fontId="6" fillId="0" borderId="19" xfId="3" applyNumberFormat="1" applyFont="1" applyBorder="1" applyAlignment="1">
      <alignment horizontal="center" vertical="center" wrapText="1"/>
    </xf>
    <xf numFmtId="2" fontId="6" fillId="0" borderId="20" xfId="3" applyNumberFormat="1" applyFont="1" applyBorder="1" applyAlignment="1">
      <alignment horizontal="center" vertical="center"/>
    </xf>
    <xf numFmtId="2" fontId="6" fillId="0" borderId="18" xfId="3" applyNumberFormat="1" applyFont="1" applyBorder="1" applyAlignment="1">
      <alignment horizontal="center" vertical="center"/>
    </xf>
    <xf numFmtId="2" fontId="6" fillId="0" borderId="19" xfId="3" applyNumberFormat="1" applyFont="1" applyBorder="1" applyAlignment="1">
      <alignment horizontal="center" vertical="center"/>
    </xf>
    <xf numFmtId="1" fontId="6" fillId="0" borderId="19" xfId="2" applyNumberFormat="1" applyFont="1" applyBorder="1" applyAlignment="1">
      <alignment horizontal="left" vertical="top"/>
    </xf>
    <xf numFmtId="1" fontId="6" fillId="0" borderId="20" xfId="2" applyNumberFormat="1" applyFont="1" applyBorder="1" applyAlignment="1">
      <alignment horizontal="left" vertical="top"/>
    </xf>
    <xf numFmtId="0" fontId="5" fillId="0" borderId="17" xfId="2" applyFont="1" applyBorder="1" applyAlignment="1">
      <alignment horizontal="center"/>
    </xf>
    <xf numFmtId="0" fontId="5" fillId="0" borderId="14" xfId="2" applyFont="1" applyBorder="1"/>
    <xf numFmtId="0" fontId="7" fillId="0" borderId="14" xfId="2" applyFont="1" applyBorder="1" applyAlignment="1">
      <alignment horizontal="right"/>
    </xf>
    <xf numFmtId="0" fontId="5" fillId="0" borderId="14" xfId="2" applyFont="1" applyBorder="1" applyAlignment="1">
      <alignment horizontal="center"/>
    </xf>
    <xf numFmtId="1" fontId="7" fillId="0" borderId="14" xfId="2" applyNumberFormat="1" applyFont="1" applyBorder="1" applyAlignment="1">
      <alignment horizontal="center"/>
    </xf>
    <xf numFmtId="0" fontId="7" fillId="0" borderId="14" xfId="2" applyFont="1" applyBorder="1" applyAlignment="1">
      <alignment horizontal="center"/>
    </xf>
    <xf numFmtId="0" fontId="7" fillId="0" borderId="14" xfId="2" applyFont="1" applyBorder="1"/>
    <xf numFmtId="4" fontId="7" fillId="0" borderId="14" xfId="2" applyNumberFormat="1" applyFont="1" applyBorder="1" applyAlignment="1">
      <alignment horizontal="center"/>
    </xf>
    <xf numFmtId="2" fontId="7" fillId="0" borderId="14" xfId="2" applyNumberFormat="1" applyFont="1" applyBorder="1" applyAlignment="1">
      <alignment horizontal="center"/>
    </xf>
    <xf numFmtId="4" fontId="5" fillId="0" borderId="14" xfId="2" applyNumberFormat="1" applyFont="1" applyBorder="1" applyAlignment="1">
      <alignment horizontal="center"/>
    </xf>
    <xf numFmtId="0" fontId="5" fillId="0" borderId="14" xfId="2" applyFont="1" applyBorder="1" applyAlignment="1">
      <alignment horizontal="left"/>
    </xf>
    <xf numFmtId="4" fontId="7" fillId="0" borderId="14" xfId="2" applyNumberFormat="1" applyFont="1" applyBorder="1" applyAlignment="1">
      <alignment horizontal="right"/>
    </xf>
    <xf numFmtId="2" fontId="3" fillId="0" borderId="0" xfId="2" applyNumberFormat="1" applyFont="1" applyAlignment="1" applyProtection="1">
      <alignment horizontal="center" vertical="top"/>
      <protection locked="0"/>
    </xf>
    <xf numFmtId="2" fontId="6" fillId="0" borderId="2" xfId="2" applyNumberFormat="1" applyFont="1" applyBorder="1" applyAlignment="1" applyProtection="1">
      <alignment horizontal="left" vertical="top" wrapText="1"/>
      <protection locked="0"/>
    </xf>
    <xf numFmtId="2" fontId="6" fillId="0" borderId="3" xfId="2" applyNumberFormat="1" applyFont="1" applyBorder="1" applyAlignment="1" applyProtection="1">
      <alignment horizontal="left" vertical="top" wrapText="1"/>
      <protection locked="0"/>
    </xf>
    <xf numFmtId="2" fontId="6" fillId="0" borderId="4" xfId="2" applyNumberFormat="1" applyFont="1" applyBorder="1" applyAlignment="1" applyProtection="1">
      <alignment horizontal="left" vertical="top" wrapText="1"/>
      <protection locked="0"/>
    </xf>
    <xf numFmtId="0" fontId="7" fillId="0" borderId="5" xfId="2" applyFont="1" applyBorder="1" applyAlignment="1">
      <alignment horizontal="center"/>
    </xf>
    <xf numFmtId="0" fontId="7" fillId="0" borderId="6" xfId="2" applyFont="1" applyBorder="1" applyAlignment="1">
      <alignment horizontal="center"/>
    </xf>
    <xf numFmtId="0" fontId="7" fillId="0" borderId="7" xfId="2" applyFont="1" applyBorder="1" applyAlignment="1">
      <alignment horizontal="center"/>
    </xf>
    <xf numFmtId="2" fontId="10" fillId="0" borderId="1" xfId="2" applyNumberFormat="1" applyFont="1" applyBorder="1" applyAlignment="1" applyProtection="1">
      <alignment horizontal="center" vertical="top"/>
      <protection locked="0"/>
    </xf>
  </cellXfs>
  <cellStyles count="9">
    <cellStyle name="Comma 2 2" xfId="7" xr:uid="{BA899FC8-5941-4D0B-9A72-D1B50012065A}"/>
    <cellStyle name="Good" xfId="1" builtinId="26"/>
    <cellStyle name="Normal" xfId="0" builtinId="0"/>
    <cellStyle name="Normal 11" xfId="5" xr:uid="{EEDFEBD6-8D38-42BD-AE46-58D2B6BDC135}"/>
    <cellStyle name="Normal 14 2 3 2" xfId="6" xr:uid="{3C710BEE-D479-4F44-88A7-DCBD67C832F6}"/>
    <cellStyle name="Normal 2 2" xfId="4" xr:uid="{C9FA9667-9E85-4237-AD56-D8A5C7962DB8}"/>
    <cellStyle name="Normal 26 2" xfId="3" xr:uid="{6CB9CBDC-C9C4-4587-AF81-C911DCB2B9F5}"/>
    <cellStyle name="Normal 60" xfId="2" xr:uid="{EE12F23B-9FC9-4E6F-91D7-E3062E645707}"/>
    <cellStyle name="Normal 67" xfId="8" xr:uid="{34DE2DC2-3DB9-410E-9845-1BB207827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6F946-AB15-4AFE-9164-84B239BA277D}">
  <dimension ref="A1:U46"/>
  <sheetViews>
    <sheetView tabSelected="1" workbookViewId="0">
      <selection activeCell="A4" sqref="A4:S4"/>
    </sheetView>
  </sheetViews>
  <sheetFormatPr defaultColWidth="9.109375" defaultRowHeight="13.8" x14ac:dyDescent="0.25"/>
  <cols>
    <col min="1" max="1" width="8.33203125" style="8" customWidth="1"/>
    <col min="2" max="2" width="13.88671875" style="8" customWidth="1"/>
    <col min="3" max="3" width="22.109375" style="8" customWidth="1"/>
    <col min="4" max="4" width="13.33203125" style="8" customWidth="1"/>
    <col min="5" max="5" width="78.33203125" style="8" customWidth="1"/>
    <col min="6" max="6" width="10.6640625" style="9" customWidth="1"/>
    <col min="7" max="7" width="14" style="8" customWidth="1"/>
    <col min="8" max="8" width="11.33203125" style="9" customWidth="1"/>
    <col min="9" max="9" width="9.6640625" style="8" customWidth="1"/>
    <col min="10" max="10" width="14.44140625" style="9" customWidth="1"/>
    <col min="11" max="12" width="13.88671875" style="9" customWidth="1"/>
    <col min="13" max="13" width="13.44140625" style="9" customWidth="1"/>
    <col min="14" max="14" width="10.33203125" style="9" customWidth="1"/>
    <col min="15" max="15" width="14.88671875" style="9" customWidth="1"/>
    <col min="16" max="16" width="25.88671875" style="9" customWidth="1"/>
    <col min="17" max="17" width="18.44140625" style="9" customWidth="1"/>
    <col min="18" max="18" width="16" style="9" customWidth="1"/>
    <col min="19" max="19" width="21.33203125" style="9" customWidth="1"/>
    <col min="20" max="20" width="24" style="44" customWidth="1"/>
    <col min="21" max="21" width="20" style="8" customWidth="1"/>
    <col min="22" max="22" width="37.33203125" style="8" customWidth="1"/>
    <col min="23" max="16384" width="9.109375" style="8"/>
  </cols>
  <sheetData>
    <row r="1" spans="1:21" s="7" customFormat="1" x14ac:dyDescent="0.25">
      <c r="A1" s="1" t="s">
        <v>0</v>
      </c>
      <c r="B1" s="1"/>
      <c r="C1" s="2"/>
      <c r="D1" s="2"/>
      <c r="E1" s="3"/>
      <c r="F1" s="3"/>
      <c r="G1" s="4"/>
      <c r="H1" s="5"/>
      <c r="I1" s="5"/>
      <c r="J1" s="6"/>
    </row>
    <row r="2" spans="1:21" s="7" customFormat="1" x14ac:dyDescent="0.25">
      <c r="A2" s="118" t="s">
        <v>1</v>
      </c>
      <c r="B2" s="118"/>
      <c r="C2" s="118"/>
      <c r="D2" s="118"/>
      <c r="E2" s="118"/>
      <c r="F2" s="118"/>
      <c r="G2" s="118"/>
      <c r="H2" s="118"/>
      <c r="I2" s="118"/>
      <c r="J2" s="118"/>
      <c r="K2" s="118"/>
      <c r="L2" s="118"/>
      <c r="M2" s="118"/>
      <c r="N2" s="118"/>
      <c r="O2" s="118"/>
      <c r="P2" s="118"/>
      <c r="Q2" s="118"/>
      <c r="R2" s="118"/>
      <c r="S2" s="118"/>
    </row>
    <row r="3" spans="1:21" s="7" customFormat="1" ht="17.399999999999999" x14ac:dyDescent="0.25">
      <c r="A3" s="125" t="s">
        <v>115</v>
      </c>
      <c r="B3" s="125"/>
      <c r="C3" s="125"/>
      <c r="D3" s="125"/>
      <c r="E3" s="125"/>
      <c r="F3" s="125"/>
      <c r="G3" s="125"/>
      <c r="H3" s="125"/>
      <c r="I3" s="125"/>
      <c r="J3" s="125"/>
      <c r="K3" s="125"/>
      <c r="L3" s="125"/>
      <c r="M3" s="125"/>
      <c r="N3" s="125"/>
      <c r="O3" s="125"/>
      <c r="P3" s="125"/>
      <c r="Q3" s="125"/>
      <c r="R3" s="125"/>
      <c r="S3" s="125"/>
    </row>
    <row r="4" spans="1:21" s="7" customFormat="1" ht="149.25" customHeight="1" x14ac:dyDescent="0.25">
      <c r="A4" s="119" t="s">
        <v>2</v>
      </c>
      <c r="B4" s="120"/>
      <c r="C4" s="120"/>
      <c r="D4" s="120"/>
      <c r="E4" s="120"/>
      <c r="F4" s="120"/>
      <c r="G4" s="120"/>
      <c r="H4" s="120"/>
      <c r="I4" s="120"/>
      <c r="J4" s="120"/>
      <c r="K4" s="120"/>
      <c r="L4" s="120"/>
      <c r="M4" s="120"/>
      <c r="N4" s="120"/>
      <c r="O4" s="120"/>
      <c r="P4" s="120"/>
      <c r="Q4" s="120"/>
      <c r="R4" s="120"/>
      <c r="S4" s="121"/>
    </row>
    <row r="5" spans="1:21" ht="14.4" thickBot="1" x14ac:dyDescent="0.3">
      <c r="E5" s="9"/>
      <c r="G5" s="9"/>
      <c r="I5" s="9"/>
      <c r="T5" s="7"/>
    </row>
    <row r="6" spans="1:21" ht="14.4" thickBot="1" x14ac:dyDescent="0.3">
      <c r="A6" s="122" t="s">
        <v>3</v>
      </c>
      <c r="B6" s="123"/>
      <c r="C6" s="123"/>
      <c r="D6" s="123"/>
      <c r="E6" s="123"/>
      <c r="F6" s="123"/>
      <c r="G6" s="123"/>
      <c r="H6" s="123"/>
      <c r="I6" s="123"/>
      <c r="J6" s="123"/>
      <c r="K6" s="123"/>
      <c r="L6" s="122" t="s">
        <v>4</v>
      </c>
      <c r="M6" s="123"/>
      <c r="N6" s="123"/>
      <c r="O6" s="123"/>
      <c r="P6" s="123"/>
      <c r="Q6" s="123"/>
      <c r="R6" s="124"/>
      <c r="S6" s="10"/>
      <c r="T6" s="7"/>
    </row>
    <row r="7" spans="1:21" ht="55.2" x14ac:dyDescent="0.25">
      <c r="A7" s="11" t="s">
        <v>5</v>
      </c>
      <c r="B7" s="12" t="s">
        <v>6</v>
      </c>
      <c r="C7" s="12" t="s">
        <v>7</v>
      </c>
      <c r="D7" s="12" t="s">
        <v>8</v>
      </c>
      <c r="E7" s="12" t="s">
        <v>9</v>
      </c>
      <c r="F7" s="12" t="s">
        <v>10</v>
      </c>
      <c r="G7" s="13" t="s">
        <v>11</v>
      </c>
      <c r="H7" s="14" t="s">
        <v>12</v>
      </c>
      <c r="I7" s="15" t="s">
        <v>13</v>
      </c>
      <c r="J7" s="14" t="s">
        <v>14</v>
      </c>
      <c r="K7" s="16" t="s">
        <v>15</v>
      </c>
      <c r="L7" s="17" t="s">
        <v>16</v>
      </c>
      <c r="M7" s="18" t="s">
        <v>17</v>
      </c>
      <c r="N7" s="19" t="s">
        <v>13</v>
      </c>
      <c r="O7" s="19" t="s">
        <v>18</v>
      </c>
      <c r="P7" s="20" t="s">
        <v>19</v>
      </c>
      <c r="Q7" s="20" t="s">
        <v>20</v>
      </c>
      <c r="R7" s="21" t="s">
        <v>21</v>
      </c>
      <c r="S7" s="22" t="s">
        <v>22</v>
      </c>
      <c r="T7" s="8"/>
    </row>
    <row r="8" spans="1:21" ht="41.4" x14ac:dyDescent="0.25">
      <c r="A8" s="23">
        <v>1</v>
      </c>
      <c r="B8" s="24"/>
      <c r="C8" s="25" t="s">
        <v>23</v>
      </c>
      <c r="D8" s="26"/>
      <c r="E8" s="26"/>
      <c r="F8" s="26"/>
      <c r="G8" s="27"/>
      <c r="H8" s="18"/>
      <c r="I8" s="19"/>
      <c r="J8" s="18"/>
      <c r="K8" s="28"/>
      <c r="L8" s="17"/>
      <c r="M8" s="18"/>
      <c r="N8" s="19"/>
      <c r="O8" s="19"/>
      <c r="P8" s="20"/>
      <c r="Q8" s="20"/>
      <c r="R8" s="21"/>
      <c r="S8" s="22"/>
      <c r="T8" s="8"/>
    </row>
    <row r="9" spans="1:21" ht="184.5" customHeight="1" x14ac:dyDescent="0.25">
      <c r="A9" s="29" t="s">
        <v>24</v>
      </c>
      <c r="B9" s="30"/>
      <c r="C9" s="31" t="s">
        <v>25</v>
      </c>
      <c r="D9" s="32"/>
      <c r="E9" s="33" t="s">
        <v>26</v>
      </c>
      <c r="F9" s="34" t="s">
        <v>27</v>
      </c>
      <c r="G9" s="35">
        <v>68</v>
      </c>
      <c r="H9" s="36">
        <v>659</v>
      </c>
      <c r="I9" s="37">
        <v>5</v>
      </c>
      <c r="J9" s="36">
        <f t="shared" ref="J9:J12" si="0">+H9*G9</f>
        <v>44812</v>
      </c>
      <c r="K9" s="38">
        <f t="shared" ref="K9:K12" si="1">+J9*(1+I9/100)</f>
        <v>47052.6</v>
      </c>
      <c r="L9" s="39"/>
      <c r="M9" s="40">
        <f>+L9*G9</f>
        <v>0</v>
      </c>
      <c r="N9" s="40"/>
      <c r="O9" s="40">
        <f>+M9*(1+N9/100)</f>
        <v>0</v>
      </c>
      <c r="P9" s="41"/>
      <c r="Q9" s="41"/>
      <c r="R9" s="42"/>
      <c r="S9" s="43"/>
      <c r="U9" s="44"/>
    </row>
    <row r="10" spans="1:21" ht="35.25" customHeight="1" x14ac:dyDescent="0.25">
      <c r="A10" s="29" t="s">
        <v>28</v>
      </c>
      <c r="B10" s="45"/>
      <c r="C10" s="46" t="s">
        <v>29</v>
      </c>
      <c r="D10" s="32"/>
      <c r="E10" s="47" t="s">
        <v>30</v>
      </c>
      <c r="F10" s="34" t="s">
        <v>27</v>
      </c>
      <c r="G10" s="35">
        <v>80</v>
      </c>
      <c r="H10" s="36">
        <v>339</v>
      </c>
      <c r="I10" s="37">
        <v>5</v>
      </c>
      <c r="J10" s="36">
        <f t="shared" si="0"/>
        <v>27120</v>
      </c>
      <c r="K10" s="38">
        <f t="shared" si="1"/>
        <v>28476</v>
      </c>
      <c r="L10" s="39"/>
      <c r="M10" s="40">
        <f t="shared" ref="M10:M12" si="2">+L10*G10</f>
        <v>0</v>
      </c>
      <c r="N10" s="40"/>
      <c r="O10" s="40">
        <f t="shared" ref="O10:O12" si="3">+M10*(1+N10/100)</f>
        <v>0</v>
      </c>
      <c r="P10" s="41"/>
      <c r="Q10" s="41"/>
      <c r="R10" s="42"/>
      <c r="S10" s="43"/>
      <c r="U10" s="44"/>
    </row>
    <row r="11" spans="1:21" ht="27.6" x14ac:dyDescent="0.25">
      <c r="A11" s="29" t="s">
        <v>31</v>
      </c>
      <c r="B11" s="45"/>
      <c r="C11" s="46" t="s">
        <v>32</v>
      </c>
      <c r="D11" s="32"/>
      <c r="E11" s="46" t="s">
        <v>32</v>
      </c>
      <c r="F11" s="34" t="s">
        <v>27</v>
      </c>
      <c r="G11" s="35">
        <v>68</v>
      </c>
      <c r="H11" s="36">
        <v>110</v>
      </c>
      <c r="I11" s="37">
        <v>5</v>
      </c>
      <c r="J11" s="36">
        <f t="shared" si="0"/>
        <v>7480</v>
      </c>
      <c r="K11" s="38">
        <f t="shared" si="1"/>
        <v>7854</v>
      </c>
      <c r="L11" s="39"/>
      <c r="M11" s="40">
        <f t="shared" si="2"/>
        <v>0</v>
      </c>
      <c r="N11" s="40"/>
      <c r="O11" s="40">
        <f t="shared" si="3"/>
        <v>0</v>
      </c>
      <c r="P11" s="41"/>
      <c r="Q11" s="41"/>
      <c r="R11" s="42"/>
      <c r="S11" s="43"/>
      <c r="U11" s="44"/>
    </row>
    <row r="12" spans="1:21" ht="36.75" customHeight="1" x14ac:dyDescent="0.25">
      <c r="A12" s="29" t="s">
        <v>33</v>
      </c>
      <c r="B12" s="45"/>
      <c r="C12" s="46" t="s">
        <v>34</v>
      </c>
      <c r="D12" s="32"/>
      <c r="E12" s="48" t="s">
        <v>35</v>
      </c>
      <c r="F12" s="34" t="s">
        <v>27</v>
      </c>
      <c r="G12" s="35">
        <v>18</v>
      </c>
      <c r="H12" s="36">
        <v>65</v>
      </c>
      <c r="I12" s="37">
        <v>5</v>
      </c>
      <c r="J12" s="36">
        <f t="shared" si="0"/>
        <v>1170</v>
      </c>
      <c r="K12" s="38">
        <f t="shared" si="1"/>
        <v>1228.5</v>
      </c>
      <c r="L12" s="39"/>
      <c r="M12" s="40">
        <f t="shared" si="2"/>
        <v>0</v>
      </c>
      <c r="N12" s="40"/>
      <c r="O12" s="40">
        <f t="shared" si="3"/>
        <v>0</v>
      </c>
      <c r="P12" s="41"/>
      <c r="Q12" s="41"/>
      <c r="R12" s="42"/>
      <c r="S12" s="43"/>
      <c r="U12" s="44"/>
    </row>
    <row r="13" spans="1:21" x14ac:dyDescent="0.25">
      <c r="A13" s="29"/>
      <c r="B13" s="45"/>
      <c r="C13" s="46"/>
      <c r="D13" s="32"/>
      <c r="E13" s="49" t="s">
        <v>111</v>
      </c>
      <c r="F13" s="34"/>
      <c r="G13" s="50">
        <f>SUM(G9:G12)</f>
        <v>234</v>
      </c>
      <c r="H13" s="51"/>
      <c r="I13" s="52"/>
      <c r="J13" s="51">
        <f>SUM(J9:J12)</f>
        <v>80582</v>
      </c>
      <c r="K13" s="53">
        <f>SUM(K9:K12)</f>
        <v>84611.1</v>
      </c>
      <c r="L13" s="39"/>
      <c r="M13" s="40"/>
      <c r="N13" s="40"/>
      <c r="O13" s="40"/>
      <c r="P13" s="41"/>
      <c r="Q13" s="41"/>
      <c r="R13" s="42"/>
      <c r="S13" s="43"/>
      <c r="U13" s="44"/>
    </row>
    <row r="14" spans="1:21" ht="188.25" customHeight="1" x14ac:dyDescent="0.25">
      <c r="A14" s="29">
        <v>2</v>
      </c>
      <c r="B14" s="45"/>
      <c r="C14" s="25" t="s">
        <v>36</v>
      </c>
      <c r="D14" s="32"/>
      <c r="E14" s="54" t="s">
        <v>37</v>
      </c>
      <c r="F14" s="34"/>
      <c r="G14" s="35"/>
      <c r="H14" s="36"/>
      <c r="I14" s="37"/>
      <c r="J14" s="36"/>
      <c r="K14" s="38"/>
      <c r="L14" s="39"/>
      <c r="M14" s="40"/>
      <c r="N14" s="40"/>
      <c r="O14" s="40"/>
      <c r="P14" s="41"/>
      <c r="Q14" s="41"/>
      <c r="R14" s="42"/>
      <c r="S14" s="43"/>
      <c r="T14" s="8"/>
    </row>
    <row r="15" spans="1:21" ht="42" customHeight="1" x14ac:dyDescent="0.25">
      <c r="A15" s="29" t="s">
        <v>38</v>
      </c>
      <c r="B15" s="45"/>
      <c r="C15" s="55" t="s">
        <v>39</v>
      </c>
      <c r="D15" s="32"/>
      <c r="E15" s="31" t="s">
        <v>40</v>
      </c>
      <c r="F15" s="34" t="s">
        <v>27</v>
      </c>
      <c r="G15" s="35">
        <v>300</v>
      </c>
      <c r="H15" s="56">
        <v>107</v>
      </c>
      <c r="I15" s="37">
        <v>5</v>
      </c>
      <c r="J15" s="36">
        <f t="shared" ref="J15:J27" si="4">+H15*G15</f>
        <v>32100</v>
      </c>
      <c r="K15" s="38">
        <f t="shared" ref="K15:K27" si="5">+J15*(1+I15/100)</f>
        <v>33705</v>
      </c>
      <c r="L15" s="39"/>
      <c r="M15" s="40">
        <f t="shared" ref="M15:M28" si="6">+L15*G15</f>
        <v>0</v>
      </c>
      <c r="N15" s="40"/>
      <c r="O15" s="40">
        <f t="shared" ref="O15:O28" si="7">+M15*(1+N15/100)</f>
        <v>0</v>
      </c>
      <c r="P15" s="57"/>
      <c r="Q15" s="57"/>
      <c r="R15" s="58"/>
      <c r="S15" s="43"/>
      <c r="T15" s="8"/>
    </row>
    <row r="16" spans="1:21" ht="38.25" customHeight="1" x14ac:dyDescent="0.25">
      <c r="A16" s="29" t="s">
        <v>41</v>
      </c>
      <c r="B16" s="45"/>
      <c r="C16" s="55" t="s">
        <v>42</v>
      </c>
      <c r="D16" s="32"/>
      <c r="E16" s="59" t="s">
        <v>43</v>
      </c>
      <c r="F16" s="34" t="s">
        <v>27</v>
      </c>
      <c r="G16" s="60">
        <v>3195</v>
      </c>
      <c r="H16" s="61">
        <v>132</v>
      </c>
      <c r="I16" s="37">
        <v>5</v>
      </c>
      <c r="J16" s="36">
        <f t="shared" si="4"/>
        <v>421740</v>
      </c>
      <c r="K16" s="38">
        <f t="shared" si="5"/>
        <v>442827</v>
      </c>
      <c r="L16" s="39"/>
      <c r="M16" s="40">
        <f t="shared" si="6"/>
        <v>0</v>
      </c>
      <c r="N16" s="40"/>
      <c r="O16" s="40">
        <f t="shared" si="7"/>
        <v>0</v>
      </c>
      <c r="P16" s="57"/>
      <c r="Q16" s="57"/>
      <c r="R16" s="58"/>
      <c r="S16" s="43"/>
      <c r="T16" s="8"/>
    </row>
    <row r="17" spans="1:20" ht="50.25" customHeight="1" x14ac:dyDescent="0.25">
      <c r="A17" s="29" t="s">
        <v>44</v>
      </c>
      <c r="B17" s="45"/>
      <c r="C17" s="55" t="s">
        <v>45</v>
      </c>
      <c r="D17" s="32"/>
      <c r="E17" s="59" t="s">
        <v>46</v>
      </c>
      <c r="F17" s="34" t="s">
        <v>27</v>
      </c>
      <c r="G17" s="60">
        <v>175</v>
      </c>
      <c r="H17" s="61">
        <v>130</v>
      </c>
      <c r="I17" s="37">
        <v>5</v>
      </c>
      <c r="J17" s="36">
        <f t="shared" si="4"/>
        <v>22750</v>
      </c>
      <c r="K17" s="38">
        <f t="shared" si="5"/>
        <v>23887.5</v>
      </c>
      <c r="L17" s="39"/>
      <c r="M17" s="40">
        <f t="shared" si="6"/>
        <v>0</v>
      </c>
      <c r="N17" s="40"/>
      <c r="O17" s="40">
        <f t="shared" si="7"/>
        <v>0</v>
      </c>
      <c r="P17" s="57"/>
      <c r="Q17" s="57"/>
      <c r="R17" s="58"/>
      <c r="S17" s="43"/>
      <c r="T17" s="8"/>
    </row>
    <row r="18" spans="1:20" ht="40.5" customHeight="1" x14ac:dyDescent="0.25">
      <c r="A18" s="29" t="s">
        <v>47</v>
      </c>
      <c r="B18" s="45"/>
      <c r="C18" s="55" t="s">
        <v>48</v>
      </c>
      <c r="D18" s="32"/>
      <c r="E18" s="59" t="s">
        <v>49</v>
      </c>
      <c r="F18" s="34" t="s">
        <v>27</v>
      </c>
      <c r="G18" s="60">
        <v>120</v>
      </c>
      <c r="H18" s="56">
        <v>160</v>
      </c>
      <c r="I18" s="37">
        <v>5</v>
      </c>
      <c r="J18" s="36">
        <f t="shared" si="4"/>
        <v>19200</v>
      </c>
      <c r="K18" s="38">
        <f t="shared" si="5"/>
        <v>20160</v>
      </c>
      <c r="L18" s="39"/>
      <c r="M18" s="40">
        <f t="shared" si="6"/>
        <v>0</v>
      </c>
      <c r="N18" s="40"/>
      <c r="O18" s="40">
        <f t="shared" si="7"/>
        <v>0</v>
      </c>
      <c r="P18" s="57"/>
      <c r="Q18" s="57"/>
      <c r="R18" s="58"/>
      <c r="S18" s="43"/>
      <c r="T18" s="8"/>
    </row>
    <row r="19" spans="1:20" x14ac:dyDescent="0.25">
      <c r="A19" s="29" t="s">
        <v>50</v>
      </c>
      <c r="B19" s="45"/>
      <c r="C19" s="55" t="s">
        <v>51</v>
      </c>
      <c r="D19" s="32"/>
      <c r="E19" s="62" t="s">
        <v>52</v>
      </c>
      <c r="F19" s="34" t="s">
        <v>27</v>
      </c>
      <c r="G19" s="60">
        <v>175</v>
      </c>
      <c r="H19" s="56">
        <v>75</v>
      </c>
      <c r="I19" s="37">
        <v>5</v>
      </c>
      <c r="J19" s="36">
        <f t="shared" si="4"/>
        <v>13125</v>
      </c>
      <c r="K19" s="38">
        <f t="shared" si="5"/>
        <v>13781.25</v>
      </c>
      <c r="L19" s="39"/>
      <c r="M19" s="40">
        <f t="shared" si="6"/>
        <v>0</v>
      </c>
      <c r="N19" s="40"/>
      <c r="O19" s="40">
        <f t="shared" si="7"/>
        <v>0</v>
      </c>
      <c r="P19" s="57"/>
      <c r="Q19" s="57"/>
      <c r="R19" s="58"/>
      <c r="S19" s="43"/>
      <c r="T19" s="8"/>
    </row>
    <row r="20" spans="1:20" ht="27.6" x14ac:dyDescent="0.25">
      <c r="A20" s="29" t="s">
        <v>53</v>
      </c>
      <c r="B20" s="45"/>
      <c r="C20" s="55" t="s">
        <v>54</v>
      </c>
      <c r="D20" s="32"/>
      <c r="E20" s="59" t="s">
        <v>52</v>
      </c>
      <c r="F20" s="34" t="s">
        <v>27</v>
      </c>
      <c r="G20" s="60">
        <v>50</v>
      </c>
      <c r="H20" s="56">
        <v>75</v>
      </c>
      <c r="I20" s="35">
        <v>5</v>
      </c>
      <c r="J20" s="36">
        <f t="shared" si="4"/>
        <v>3750</v>
      </c>
      <c r="K20" s="38">
        <f t="shared" si="5"/>
        <v>3937.5</v>
      </c>
      <c r="L20" s="39"/>
      <c r="M20" s="40">
        <f t="shared" si="6"/>
        <v>0</v>
      </c>
      <c r="N20" s="40"/>
      <c r="O20" s="40">
        <f t="shared" si="7"/>
        <v>0</v>
      </c>
      <c r="P20" s="57"/>
      <c r="Q20" s="57"/>
      <c r="R20" s="58"/>
      <c r="S20" s="43"/>
      <c r="T20" s="8"/>
    </row>
    <row r="21" spans="1:20" ht="51.75" customHeight="1" x14ac:dyDescent="0.25">
      <c r="A21" s="29" t="s">
        <v>55</v>
      </c>
      <c r="B21" s="45"/>
      <c r="C21" s="55" t="s">
        <v>56</v>
      </c>
      <c r="D21" s="63"/>
      <c r="E21" s="64" t="s">
        <v>57</v>
      </c>
      <c r="F21" s="65" t="s">
        <v>27</v>
      </c>
      <c r="G21" s="66">
        <v>24</v>
      </c>
      <c r="H21" s="67">
        <v>175</v>
      </c>
      <c r="I21" s="66">
        <v>5</v>
      </c>
      <c r="J21" s="36">
        <f t="shared" si="4"/>
        <v>4200</v>
      </c>
      <c r="K21" s="38">
        <f t="shared" si="5"/>
        <v>4410</v>
      </c>
      <c r="L21" s="39"/>
      <c r="M21" s="40">
        <f t="shared" si="6"/>
        <v>0</v>
      </c>
      <c r="N21" s="40"/>
      <c r="O21" s="40">
        <f t="shared" si="7"/>
        <v>0</v>
      </c>
      <c r="P21" s="57"/>
      <c r="Q21" s="57"/>
      <c r="R21" s="58"/>
      <c r="S21" s="68"/>
      <c r="T21" s="8"/>
    </row>
    <row r="22" spans="1:20" ht="36" customHeight="1" x14ac:dyDescent="0.25">
      <c r="A22" s="29" t="s">
        <v>58</v>
      </c>
      <c r="B22" s="45"/>
      <c r="C22" s="55" t="s">
        <v>59</v>
      </c>
      <c r="D22" s="63"/>
      <c r="E22" s="69" t="s">
        <v>60</v>
      </c>
      <c r="F22" s="70" t="s">
        <v>27</v>
      </c>
      <c r="G22" s="71">
        <v>200</v>
      </c>
      <c r="H22" s="72">
        <v>110</v>
      </c>
      <c r="I22" s="73">
        <v>5</v>
      </c>
      <c r="J22" s="36">
        <f t="shared" si="4"/>
        <v>22000</v>
      </c>
      <c r="K22" s="38">
        <f t="shared" si="5"/>
        <v>23100</v>
      </c>
      <c r="L22" s="39"/>
      <c r="M22" s="40">
        <f t="shared" si="6"/>
        <v>0</v>
      </c>
      <c r="N22" s="40"/>
      <c r="O22" s="40">
        <f t="shared" si="7"/>
        <v>0</v>
      </c>
      <c r="P22" s="74"/>
      <c r="Q22" s="74"/>
      <c r="R22" s="75"/>
      <c r="S22" s="68"/>
      <c r="T22" s="8"/>
    </row>
    <row r="23" spans="1:20" ht="64.5" customHeight="1" x14ac:dyDescent="0.25">
      <c r="A23" s="29" t="s">
        <v>61</v>
      </c>
      <c r="B23" s="45"/>
      <c r="C23" s="55" t="s">
        <v>62</v>
      </c>
      <c r="D23" s="63"/>
      <c r="E23" s="69" t="s">
        <v>63</v>
      </c>
      <c r="F23" s="70" t="s">
        <v>27</v>
      </c>
      <c r="G23" s="71">
        <v>162</v>
      </c>
      <c r="H23" s="72">
        <v>275</v>
      </c>
      <c r="I23" s="73">
        <v>5</v>
      </c>
      <c r="J23" s="36">
        <f t="shared" si="4"/>
        <v>44550</v>
      </c>
      <c r="K23" s="38">
        <f t="shared" si="5"/>
        <v>46777.5</v>
      </c>
      <c r="L23" s="39"/>
      <c r="M23" s="40">
        <f t="shared" si="6"/>
        <v>0</v>
      </c>
      <c r="N23" s="40"/>
      <c r="O23" s="40">
        <f t="shared" si="7"/>
        <v>0</v>
      </c>
      <c r="P23" s="74"/>
      <c r="Q23" s="74"/>
      <c r="R23" s="75"/>
      <c r="S23" s="76"/>
      <c r="T23" s="8"/>
    </row>
    <row r="24" spans="1:20" ht="39" customHeight="1" x14ac:dyDescent="0.25">
      <c r="A24" s="29" t="s">
        <v>64</v>
      </c>
      <c r="B24" s="45"/>
      <c r="C24" s="55" t="s">
        <v>65</v>
      </c>
      <c r="D24" s="63"/>
      <c r="E24" s="69" t="s">
        <v>66</v>
      </c>
      <c r="F24" s="70" t="s">
        <v>27</v>
      </c>
      <c r="G24" s="71">
        <v>60</v>
      </c>
      <c r="H24" s="77">
        <v>175</v>
      </c>
      <c r="I24" s="71">
        <v>5</v>
      </c>
      <c r="J24" s="36">
        <f t="shared" si="4"/>
        <v>10500</v>
      </c>
      <c r="K24" s="38">
        <f t="shared" si="5"/>
        <v>11025</v>
      </c>
      <c r="L24" s="39"/>
      <c r="M24" s="40">
        <f t="shared" si="6"/>
        <v>0</v>
      </c>
      <c r="N24" s="40"/>
      <c r="O24" s="40">
        <f t="shared" si="7"/>
        <v>0</v>
      </c>
      <c r="P24" s="78"/>
      <c r="Q24" s="78"/>
      <c r="R24" s="79"/>
      <c r="S24" s="76"/>
      <c r="T24" s="8"/>
    </row>
    <row r="25" spans="1:20" ht="99" customHeight="1" x14ac:dyDescent="0.25">
      <c r="A25" s="29" t="s">
        <v>67</v>
      </c>
      <c r="B25" s="45"/>
      <c r="C25" s="55" t="s">
        <v>68</v>
      </c>
      <c r="D25" s="63"/>
      <c r="E25" s="69" t="s">
        <v>69</v>
      </c>
      <c r="F25" s="70" t="s">
        <v>27</v>
      </c>
      <c r="G25" s="73">
        <v>24</v>
      </c>
      <c r="H25" s="72">
        <v>165</v>
      </c>
      <c r="I25" s="71">
        <v>5</v>
      </c>
      <c r="J25" s="36">
        <f t="shared" si="4"/>
        <v>3960</v>
      </c>
      <c r="K25" s="38">
        <f t="shared" si="5"/>
        <v>4158</v>
      </c>
      <c r="L25" s="39"/>
      <c r="M25" s="40">
        <f t="shared" si="6"/>
        <v>0</v>
      </c>
      <c r="N25" s="40"/>
      <c r="O25" s="40">
        <f t="shared" si="7"/>
        <v>0</v>
      </c>
      <c r="P25" s="80"/>
      <c r="Q25" s="80"/>
      <c r="R25" s="81"/>
      <c r="S25" s="68"/>
      <c r="T25" s="8"/>
    </row>
    <row r="26" spans="1:20" ht="36.75" customHeight="1" x14ac:dyDescent="0.25">
      <c r="A26" s="29" t="s">
        <v>70</v>
      </c>
      <c r="B26" s="45"/>
      <c r="C26" s="55" t="s">
        <v>71</v>
      </c>
      <c r="D26" s="63"/>
      <c r="E26" s="69" t="s">
        <v>72</v>
      </c>
      <c r="F26" s="70" t="s">
        <v>27</v>
      </c>
      <c r="G26" s="73">
        <v>198</v>
      </c>
      <c r="H26" s="72">
        <v>35</v>
      </c>
      <c r="I26" s="71">
        <v>5</v>
      </c>
      <c r="J26" s="36">
        <f t="shared" si="4"/>
        <v>6930</v>
      </c>
      <c r="K26" s="38">
        <f t="shared" si="5"/>
        <v>7276.5</v>
      </c>
      <c r="L26" s="39"/>
      <c r="M26" s="40"/>
      <c r="N26" s="40"/>
      <c r="O26" s="40"/>
      <c r="P26" s="80"/>
      <c r="Q26" s="80"/>
      <c r="R26" s="81"/>
      <c r="S26" s="68"/>
      <c r="T26" s="8"/>
    </row>
    <row r="27" spans="1:20" ht="36" customHeight="1" x14ac:dyDescent="0.25">
      <c r="A27" s="29" t="s">
        <v>73</v>
      </c>
      <c r="B27" s="45"/>
      <c r="C27" s="55" t="s">
        <v>74</v>
      </c>
      <c r="D27" s="32"/>
      <c r="E27" s="82" t="s">
        <v>75</v>
      </c>
      <c r="F27" s="83" t="s">
        <v>27</v>
      </c>
      <c r="G27" s="84">
        <v>3343</v>
      </c>
      <c r="H27" s="85">
        <v>28</v>
      </c>
      <c r="I27" s="84">
        <v>5</v>
      </c>
      <c r="J27" s="36">
        <f t="shared" si="4"/>
        <v>93604</v>
      </c>
      <c r="K27" s="38">
        <f t="shared" si="5"/>
        <v>98284.2</v>
      </c>
      <c r="L27" s="39"/>
      <c r="M27" s="40">
        <f t="shared" si="6"/>
        <v>0</v>
      </c>
      <c r="N27" s="40"/>
      <c r="O27" s="40">
        <f t="shared" si="7"/>
        <v>0</v>
      </c>
      <c r="P27" s="80"/>
      <c r="Q27" s="80"/>
      <c r="R27" s="81"/>
      <c r="S27" s="86"/>
      <c r="T27" s="8"/>
    </row>
    <row r="28" spans="1:20" x14ac:dyDescent="0.25">
      <c r="A28" s="29"/>
      <c r="B28" s="45"/>
      <c r="C28" s="55"/>
      <c r="D28" s="32"/>
      <c r="E28" s="87" t="s">
        <v>112</v>
      </c>
      <c r="F28" s="83"/>
      <c r="G28" s="88">
        <f>SUM(G15:G27)</f>
        <v>8026</v>
      </c>
      <c r="H28" s="89"/>
      <c r="I28" s="88"/>
      <c r="J28" s="51">
        <f>SUM(J15:J27)</f>
        <v>698409</v>
      </c>
      <c r="K28" s="53">
        <f>SUM(K15:K27)</f>
        <v>733329.45</v>
      </c>
      <c r="L28" s="39"/>
      <c r="M28" s="40">
        <f t="shared" si="6"/>
        <v>0</v>
      </c>
      <c r="N28" s="40"/>
      <c r="O28" s="40">
        <f t="shared" si="7"/>
        <v>0</v>
      </c>
      <c r="P28" s="80"/>
      <c r="Q28" s="80"/>
      <c r="R28" s="81"/>
      <c r="S28" s="86"/>
      <c r="T28" s="8"/>
    </row>
    <row r="29" spans="1:20" ht="84" customHeight="1" x14ac:dyDescent="0.25">
      <c r="A29" s="29">
        <v>3</v>
      </c>
      <c r="B29" s="45"/>
      <c r="C29" s="90" t="s">
        <v>76</v>
      </c>
      <c r="D29" s="32"/>
      <c r="E29" s="47" t="s">
        <v>77</v>
      </c>
      <c r="F29" s="83"/>
      <c r="G29" s="84"/>
      <c r="H29" s="85"/>
      <c r="I29" s="84"/>
      <c r="J29" s="36"/>
      <c r="K29" s="38"/>
      <c r="L29" s="39"/>
      <c r="M29" s="40"/>
      <c r="N29" s="40"/>
      <c r="O29" s="40"/>
      <c r="P29" s="80"/>
      <c r="Q29" s="80"/>
      <c r="R29" s="81"/>
      <c r="S29" s="86"/>
      <c r="T29" s="8"/>
    </row>
    <row r="30" spans="1:20" ht="39.75" customHeight="1" x14ac:dyDescent="0.25">
      <c r="A30" s="29" t="s">
        <v>78</v>
      </c>
      <c r="B30" s="45"/>
      <c r="C30" s="82" t="s">
        <v>79</v>
      </c>
      <c r="D30" s="32"/>
      <c r="E30" s="91" t="s">
        <v>80</v>
      </c>
      <c r="F30" s="83" t="s">
        <v>27</v>
      </c>
      <c r="G30" s="84">
        <v>94</v>
      </c>
      <c r="H30" s="85">
        <v>126</v>
      </c>
      <c r="I30" s="84">
        <v>5</v>
      </c>
      <c r="J30" s="36">
        <f t="shared" ref="J30:J44" si="8">+H30*G30</f>
        <v>11844</v>
      </c>
      <c r="K30" s="38">
        <f t="shared" ref="K30:K44" si="9">+J30*(1+I30/100)</f>
        <v>12436.2</v>
      </c>
      <c r="L30" s="39"/>
      <c r="M30" s="40">
        <f t="shared" ref="M30:M44" si="10">+L30*G30</f>
        <v>0</v>
      </c>
      <c r="N30" s="40"/>
      <c r="O30" s="40">
        <f t="shared" ref="O30:O44" si="11">+M30*(1+N30/100)</f>
        <v>0</v>
      </c>
      <c r="P30" s="80"/>
      <c r="Q30" s="80"/>
      <c r="R30" s="81"/>
      <c r="S30" s="86"/>
      <c r="T30" s="8"/>
    </row>
    <row r="31" spans="1:20" ht="38.25" customHeight="1" x14ac:dyDescent="0.25">
      <c r="A31" s="29" t="s">
        <v>81</v>
      </c>
      <c r="B31" s="45"/>
      <c r="C31" s="82" t="s">
        <v>79</v>
      </c>
      <c r="D31" s="32"/>
      <c r="E31" s="82" t="s">
        <v>82</v>
      </c>
      <c r="F31" s="83" t="s">
        <v>27</v>
      </c>
      <c r="G31" s="84">
        <v>9</v>
      </c>
      <c r="H31" s="85">
        <v>126</v>
      </c>
      <c r="I31" s="84">
        <v>5</v>
      </c>
      <c r="J31" s="36">
        <f t="shared" si="8"/>
        <v>1134</v>
      </c>
      <c r="K31" s="38">
        <f t="shared" si="9"/>
        <v>1190.7</v>
      </c>
      <c r="L31" s="39"/>
      <c r="M31" s="40">
        <f t="shared" si="10"/>
        <v>0</v>
      </c>
      <c r="N31" s="40"/>
      <c r="O31" s="40">
        <f t="shared" si="11"/>
        <v>0</v>
      </c>
      <c r="P31" s="80"/>
      <c r="Q31" s="80"/>
      <c r="R31" s="81"/>
      <c r="S31" s="86"/>
      <c r="T31" s="8"/>
    </row>
    <row r="32" spans="1:20" ht="49.5" customHeight="1" x14ac:dyDescent="0.25">
      <c r="A32" s="29" t="s">
        <v>83</v>
      </c>
      <c r="B32" s="45"/>
      <c r="C32" s="82" t="s">
        <v>79</v>
      </c>
      <c r="D32" s="92"/>
      <c r="E32" s="82" t="s">
        <v>84</v>
      </c>
      <c r="F32" s="83" t="s">
        <v>27</v>
      </c>
      <c r="G32" s="83">
        <v>9</v>
      </c>
      <c r="H32" s="85">
        <v>126</v>
      </c>
      <c r="I32" s="84">
        <v>5</v>
      </c>
      <c r="J32" s="36">
        <f t="shared" si="8"/>
        <v>1134</v>
      </c>
      <c r="K32" s="38">
        <f t="shared" si="9"/>
        <v>1190.7</v>
      </c>
      <c r="L32" s="39"/>
      <c r="M32" s="40">
        <f t="shared" si="10"/>
        <v>0</v>
      </c>
      <c r="N32" s="40"/>
      <c r="O32" s="40">
        <f t="shared" si="11"/>
        <v>0</v>
      </c>
      <c r="P32" s="80"/>
      <c r="Q32" s="80"/>
      <c r="R32" s="81"/>
      <c r="S32" s="86"/>
      <c r="T32" s="8"/>
    </row>
    <row r="33" spans="1:20" ht="36.75" customHeight="1" x14ac:dyDescent="0.25">
      <c r="A33" s="29" t="s">
        <v>85</v>
      </c>
      <c r="B33" s="45"/>
      <c r="C33" s="82" t="s">
        <v>79</v>
      </c>
      <c r="D33" s="92"/>
      <c r="E33" s="82" t="s">
        <v>86</v>
      </c>
      <c r="F33" s="83" t="s">
        <v>27</v>
      </c>
      <c r="G33" s="83">
        <v>180</v>
      </c>
      <c r="H33" s="85">
        <v>126</v>
      </c>
      <c r="I33" s="84">
        <v>5</v>
      </c>
      <c r="J33" s="36">
        <f t="shared" si="8"/>
        <v>22680</v>
      </c>
      <c r="K33" s="38">
        <f t="shared" si="9"/>
        <v>23814</v>
      </c>
      <c r="L33" s="39"/>
      <c r="M33" s="40">
        <f t="shared" si="10"/>
        <v>0</v>
      </c>
      <c r="N33" s="40"/>
      <c r="O33" s="40">
        <f t="shared" si="11"/>
        <v>0</v>
      </c>
      <c r="P33" s="80"/>
      <c r="Q33" s="80"/>
      <c r="R33" s="81"/>
      <c r="S33" s="86"/>
      <c r="T33" s="8"/>
    </row>
    <row r="34" spans="1:20" ht="37.5" customHeight="1" x14ac:dyDescent="0.25">
      <c r="A34" s="93" t="s">
        <v>87</v>
      </c>
      <c r="B34" s="94"/>
      <c r="C34" s="82" t="s">
        <v>79</v>
      </c>
      <c r="D34" s="95"/>
      <c r="E34" s="96" t="s">
        <v>88</v>
      </c>
      <c r="F34" s="97" t="s">
        <v>27</v>
      </c>
      <c r="G34" s="97">
        <v>72</v>
      </c>
      <c r="H34" s="98">
        <v>126</v>
      </c>
      <c r="I34" s="99">
        <v>5</v>
      </c>
      <c r="J34" s="100">
        <f t="shared" si="8"/>
        <v>9072</v>
      </c>
      <c r="K34" s="101">
        <f t="shared" si="9"/>
        <v>9525.6</v>
      </c>
      <c r="L34" s="102"/>
      <c r="M34" s="103"/>
      <c r="N34" s="103"/>
      <c r="O34" s="103"/>
      <c r="P34" s="104"/>
      <c r="Q34" s="104"/>
      <c r="R34" s="105"/>
      <c r="S34" s="86"/>
      <c r="T34" s="8"/>
    </row>
    <row r="35" spans="1:20" ht="35.25" customHeight="1" x14ac:dyDescent="0.25">
      <c r="A35" s="93" t="s">
        <v>89</v>
      </c>
      <c r="B35" s="94"/>
      <c r="C35" s="82" t="s">
        <v>79</v>
      </c>
      <c r="D35" s="95"/>
      <c r="E35" s="96" t="s">
        <v>90</v>
      </c>
      <c r="F35" s="97" t="s">
        <v>27</v>
      </c>
      <c r="G35" s="97">
        <v>100</v>
      </c>
      <c r="H35" s="98">
        <v>126</v>
      </c>
      <c r="I35" s="99">
        <v>5</v>
      </c>
      <c r="J35" s="100">
        <f t="shared" si="8"/>
        <v>12600</v>
      </c>
      <c r="K35" s="101">
        <f t="shared" si="9"/>
        <v>13230</v>
      </c>
      <c r="L35" s="102"/>
      <c r="M35" s="103"/>
      <c r="N35" s="103"/>
      <c r="O35" s="103"/>
      <c r="P35" s="104"/>
      <c r="Q35" s="104"/>
      <c r="R35" s="105"/>
      <c r="S35" s="86"/>
      <c r="T35" s="8"/>
    </row>
    <row r="36" spans="1:20" ht="31.5" customHeight="1" x14ac:dyDescent="0.25">
      <c r="A36" s="93" t="s">
        <v>91</v>
      </c>
      <c r="B36" s="94"/>
      <c r="C36" s="82" t="s">
        <v>79</v>
      </c>
      <c r="D36" s="95"/>
      <c r="E36" s="96" t="s">
        <v>92</v>
      </c>
      <c r="F36" s="97" t="s">
        <v>27</v>
      </c>
      <c r="G36" s="97">
        <v>55</v>
      </c>
      <c r="H36" s="98">
        <v>126</v>
      </c>
      <c r="I36" s="99">
        <v>5</v>
      </c>
      <c r="J36" s="100">
        <f t="shared" si="8"/>
        <v>6930</v>
      </c>
      <c r="K36" s="101">
        <f t="shared" si="9"/>
        <v>7276.5</v>
      </c>
      <c r="L36" s="102"/>
      <c r="M36" s="103"/>
      <c r="N36" s="103"/>
      <c r="O36" s="103"/>
      <c r="P36" s="104"/>
      <c r="Q36" s="104"/>
      <c r="R36" s="105"/>
      <c r="S36" s="86"/>
      <c r="T36" s="8"/>
    </row>
    <row r="37" spans="1:20" ht="30" customHeight="1" x14ac:dyDescent="0.25">
      <c r="A37" s="93" t="s">
        <v>93</v>
      </c>
      <c r="B37" s="94"/>
      <c r="C37" s="96" t="s">
        <v>94</v>
      </c>
      <c r="D37" s="95"/>
      <c r="E37" s="96" t="s">
        <v>95</v>
      </c>
      <c r="F37" s="97" t="s">
        <v>27</v>
      </c>
      <c r="G37" s="97">
        <v>510</v>
      </c>
      <c r="H37" s="98">
        <v>15</v>
      </c>
      <c r="I37" s="99">
        <v>5</v>
      </c>
      <c r="J37" s="100">
        <f t="shared" si="8"/>
        <v>7650</v>
      </c>
      <c r="K37" s="101">
        <f t="shared" si="9"/>
        <v>8032.5</v>
      </c>
      <c r="L37" s="102"/>
      <c r="M37" s="103"/>
      <c r="N37" s="103"/>
      <c r="O37" s="103"/>
      <c r="P37" s="104"/>
      <c r="Q37" s="104"/>
      <c r="R37" s="105"/>
      <c r="S37" s="86"/>
      <c r="T37" s="8"/>
    </row>
    <row r="38" spans="1:20" ht="33" customHeight="1" x14ac:dyDescent="0.25">
      <c r="A38" s="93" t="s">
        <v>96</v>
      </c>
      <c r="B38" s="94"/>
      <c r="C38" s="96" t="s">
        <v>97</v>
      </c>
      <c r="D38" s="95"/>
      <c r="E38" s="96" t="s">
        <v>98</v>
      </c>
      <c r="F38" s="97" t="s">
        <v>27</v>
      </c>
      <c r="G38" s="97">
        <v>55</v>
      </c>
      <c r="H38" s="98">
        <v>12</v>
      </c>
      <c r="I38" s="99">
        <v>5</v>
      </c>
      <c r="J38" s="100">
        <f t="shared" si="8"/>
        <v>660</v>
      </c>
      <c r="K38" s="101">
        <f t="shared" si="9"/>
        <v>693</v>
      </c>
      <c r="L38" s="102"/>
      <c r="M38" s="103"/>
      <c r="N38" s="103"/>
      <c r="O38" s="103"/>
      <c r="P38" s="104"/>
      <c r="Q38" s="104"/>
      <c r="R38" s="105"/>
      <c r="S38" s="86"/>
      <c r="T38" s="8"/>
    </row>
    <row r="39" spans="1:20" ht="36" customHeight="1" x14ac:dyDescent="0.25">
      <c r="A39" s="93" t="s">
        <v>99</v>
      </c>
      <c r="B39" s="94"/>
      <c r="C39" s="96" t="s">
        <v>79</v>
      </c>
      <c r="D39" s="95"/>
      <c r="E39" s="96" t="s">
        <v>100</v>
      </c>
      <c r="F39" s="97" t="s">
        <v>27</v>
      </c>
      <c r="G39" s="97">
        <v>108</v>
      </c>
      <c r="H39" s="98">
        <v>126</v>
      </c>
      <c r="I39" s="99">
        <v>5</v>
      </c>
      <c r="J39" s="100">
        <f t="shared" si="8"/>
        <v>13608</v>
      </c>
      <c r="K39" s="101">
        <f t="shared" si="9"/>
        <v>14288.400000000001</v>
      </c>
      <c r="L39" s="102"/>
      <c r="M39" s="103"/>
      <c r="N39" s="103"/>
      <c r="O39" s="103"/>
      <c r="P39" s="104"/>
      <c r="Q39" s="104"/>
      <c r="R39" s="105"/>
      <c r="S39" s="86"/>
      <c r="T39" s="8"/>
    </row>
    <row r="40" spans="1:20" ht="36" customHeight="1" x14ac:dyDescent="0.25">
      <c r="A40" s="93" t="s">
        <v>101</v>
      </c>
      <c r="B40" s="94"/>
      <c r="C40" s="96" t="s">
        <v>79</v>
      </c>
      <c r="D40" s="95"/>
      <c r="E40" s="96" t="s">
        <v>102</v>
      </c>
      <c r="F40" s="97" t="s">
        <v>27</v>
      </c>
      <c r="G40" s="97">
        <v>60</v>
      </c>
      <c r="H40" s="98">
        <v>126</v>
      </c>
      <c r="I40" s="99">
        <v>5</v>
      </c>
      <c r="J40" s="100">
        <f t="shared" si="8"/>
        <v>7560</v>
      </c>
      <c r="K40" s="101">
        <f t="shared" si="9"/>
        <v>7938</v>
      </c>
      <c r="L40" s="102"/>
      <c r="M40" s="103"/>
      <c r="N40" s="103"/>
      <c r="O40" s="103"/>
      <c r="P40" s="104"/>
      <c r="Q40" s="104"/>
      <c r="R40" s="105"/>
      <c r="S40" s="86"/>
      <c r="T40" s="8"/>
    </row>
    <row r="41" spans="1:20" ht="36" customHeight="1" x14ac:dyDescent="0.25">
      <c r="A41" s="93" t="s">
        <v>103</v>
      </c>
      <c r="B41" s="94"/>
      <c r="C41" s="96" t="s">
        <v>79</v>
      </c>
      <c r="D41" s="95"/>
      <c r="E41" s="96" t="s">
        <v>104</v>
      </c>
      <c r="F41" s="97" t="s">
        <v>27</v>
      </c>
      <c r="G41" s="97">
        <v>9</v>
      </c>
      <c r="H41" s="98">
        <v>126</v>
      </c>
      <c r="I41" s="99">
        <v>5</v>
      </c>
      <c r="J41" s="100">
        <f t="shared" si="8"/>
        <v>1134</v>
      </c>
      <c r="K41" s="101">
        <f t="shared" si="9"/>
        <v>1190.7</v>
      </c>
      <c r="L41" s="102"/>
      <c r="M41" s="103"/>
      <c r="N41" s="103"/>
      <c r="O41" s="103"/>
      <c r="P41" s="104"/>
      <c r="Q41" s="104"/>
      <c r="R41" s="105"/>
      <c r="S41" s="86"/>
      <c r="T41" s="8"/>
    </row>
    <row r="42" spans="1:20" ht="35.25" customHeight="1" x14ac:dyDescent="0.25">
      <c r="A42" s="93" t="s">
        <v>105</v>
      </c>
      <c r="B42" s="94"/>
      <c r="C42" s="82" t="s">
        <v>79</v>
      </c>
      <c r="D42" s="95"/>
      <c r="E42" s="96" t="s">
        <v>106</v>
      </c>
      <c r="F42" s="97" t="s">
        <v>27</v>
      </c>
      <c r="G42" s="97">
        <v>9</v>
      </c>
      <c r="H42" s="98">
        <v>127.18888800000001</v>
      </c>
      <c r="I42" s="99">
        <v>5</v>
      </c>
      <c r="J42" s="100">
        <f t="shared" si="8"/>
        <v>1144.6999920000001</v>
      </c>
      <c r="K42" s="101">
        <f t="shared" si="9"/>
        <v>1201.9349916000001</v>
      </c>
      <c r="L42" s="102"/>
      <c r="M42" s="103"/>
      <c r="N42" s="103"/>
      <c r="O42" s="103"/>
      <c r="P42" s="104"/>
      <c r="Q42" s="104"/>
      <c r="R42" s="105"/>
      <c r="S42" s="86"/>
      <c r="T42" s="8"/>
    </row>
    <row r="43" spans="1:20" ht="24" customHeight="1" x14ac:dyDescent="0.25">
      <c r="A43" s="93" t="s">
        <v>107</v>
      </c>
      <c r="B43" s="94"/>
      <c r="C43" s="44" t="s">
        <v>94</v>
      </c>
      <c r="D43" s="95"/>
      <c r="E43" s="96" t="s">
        <v>108</v>
      </c>
      <c r="F43" s="97" t="s">
        <v>27</v>
      </c>
      <c r="G43" s="97">
        <v>185</v>
      </c>
      <c r="H43" s="98">
        <v>15</v>
      </c>
      <c r="I43" s="99">
        <v>5</v>
      </c>
      <c r="J43" s="100">
        <f t="shared" si="8"/>
        <v>2775</v>
      </c>
      <c r="K43" s="101">
        <f t="shared" si="9"/>
        <v>2913.75</v>
      </c>
      <c r="L43" s="102"/>
      <c r="M43" s="103"/>
      <c r="N43" s="103"/>
      <c r="O43" s="103"/>
      <c r="P43" s="104"/>
      <c r="Q43" s="104"/>
      <c r="R43" s="105"/>
      <c r="S43" s="86"/>
      <c r="T43" s="8"/>
    </row>
    <row r="44" spans="1:20" ht="21.75" customHeight="1" x14ac:dyDescent="0.25">
      <c r="A44" s="93" t="s">
        <v>109</v>
      </c>
      <c r="B44" s="94"/>
      <c r="C44" s="96" t="s">
        <v>97</v>
      </c>
      <c r="D44" s="95"/>
      <c r="E44" s="96" t="s">
        <v>110</v>
      </c>
      <c r="F44" s="97" t="s">
        <v>27</v>
      </c>
      <c r="G44" s="97">
        <v>54</v>
      </c>
      <c r="H44" s="98">
        <v>12</v>
      </c>
      <c r="I44" s="98">
        <v>5</v>
      </c>
      <c r="J44" s="100">
        <f t="shared" si="8"/>
        <v>648</v>
      </c>
      <c r="K44" s="101">
        <f t="shared" si="9"/>
        <v>680.4</v>
      </c>
      <c r="L44" s="102"/>
      <c r="M44" s="103">
        <f t="shared" si="10"/>
        <v>0</v>
      </c>
      <c r="N44" s="103"/>
      <c r="O44" s="103">
        <f t="shared" si="11"/>
        <v>0</v>
      </c>
      <c r="P44" s="104"/>
      <c r="Q44" s="104"/>
      <c r="R44" s="105"/>
      <c r="S44" s="106"/>
      <c r="T44" s="8"/>
    </row>
    <row r="45" spans="1:20" x14ac:dyDescent="0.25">
      <c r="A45" s="107"/>
      <c r="B45" s="107"/>
      <c r="C45" s="107"/>
      <c r="D45" s="107"/>
      <c r="E45" s="108" t="s">
        <v>113</v>
      </c>
      <c r="F45" s="109"/>
      <c r="G45" s="110">
        <f>SUM(G30:G44)</f>
        <v>1509</v>
      </c>
      <c r="H45" s="111"/>
      <c r="I45" s="112"/>
      <c r="J45" s="113">
        <f>SUM(J30:J44)</f>
        <v>100573.69999199999</v>
      </c>
      <c r="K45" s="114">
        <f>SUM(K30:K44)</f>
        <v>105602.3849916</v>
      </c>
      <c r="L45" s="109"/>
      <c r="M45" s="109"/>
      <c r="N45" s="109"/>
      <c r="O45" s="109"/>
      <c r="P45" s="115"/>
      <c r="Q45" s="115"/>
      <c r="R45" s="115"/>
      <c r="S45" s="116"/>
    </row>
    <row r="46" spans="1:20" x14ac:dyDescent="0.25">
      <c r="A46" s="107"/>
      <c r="B46" s="107"/>
      <c r="C46" s="107"/>
      <c r="D46" s="107"/>
      <c r="E46" s="117" t="s">
        <v>114</v>
      </c>
      <c r="F46" s="109"/>
      <c r="G46" s="110">
        <f>SUM(G13+G28+G45)</f>
        <v>9769</v>
      </c>
      <c r="H46" s="111"/>
      <c r="I46" s="112"/>
      <c r="J46" s="113">
        <f>SUM(J13+J28+J45)</f>
        <v>879564.69999200001</v>
      </c>
      <c r="K46" s="114">
        <f>SUM(K13+K28+K45)</f>
        <v>923542.93499159999</v>
      </c>
      <c r="L46" s="109"/>
      <c r="M46" s="109"/>
      <c r="N46" s="109"/>
      <c r="O46" s="109"/>
      <c r="P46" s="109"/>
      <c r="Q46" s="109"/>
      <c r="R46" s="109"/>
      <c r="S46" s="109"/>
    </row>
  </sheetData>
  <mergeCells count="5">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2026-06-11T05:20:15Z</dcterms:created>
  <dcterms:modified xsi:type="dcterms:W3CDTF">2026-06-22T08:38:04Z</dcterms:modified>
</cp:coreProperties>
</file>